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8\Трубы\РКСМ-637 трубы сталь НГ ТКС УОВК ККС ПКС ТС СКс\КД\"/>
    </mc:Choice>
  </mc:AlternateContent>
  <bookViews>
    <workbookView showHorizontalScroll="0" showVerticalScroll="0" showSheetTabs="0" xWindow="0" yWindow="0" windowWidth="12765" windowHeight="10935" tabRatio="162"/>
  </bookViews>
  <sheets>
    <sheet name="Форма оферты" sheetId="2" r:id="rId1"/>
  </sheets>
  <definedNames>
    <definedName name="_xlnm._FilterDatabase" localSheetId="0" hidden="1">'Форма оферты'!$A$13:$FW$49</definedName>
    <definedName name="_xlnm.Print_Area" localSheetId="0">'Форма оферты'!$A$1:$AC$90</definedName>
  </definedNames>
  <calcPr calcId="152511" refMode="R1C1"/>
</workbook>
</file>

<file path=xl/calcChain.xml><?xml version="1.0" encoding="utf-8"?>
<calcChain xmlns="http://schemas.openxmlformats.org/spreadsheetml/2006/main">
  <c r="J40" i="2" l="1"/>
  <c r="X40" i="2" s="1"/>
  <c r="J41" i="2"/>
  <c r="X41" i="2" s="1"/>
  <c r="J42" i="2"/>
  <c r="X42" i="2" s="1"/>
  <c r="J43" i="2"/>
  <c r="X43" i="2" s="1"/>
  <c r="J44" i="2"/>
  <c r="X44" i="2" s="1"/>
  <c r="J45" i="2"/>
  <c r="X45" i="2" s="1"/>
  <c r="J46" i="2"/>
  <c r="X46" i="2" s="1"/>
  <c r="J47" i="2"/>
  <c r="X47" i="2" s="1"/>
  <c r="J39" i="2"/>
  <c r="X39" i="2" s="1"/>
  <c r="X48" i="2" l="1"/>
  <c r="X38" i="2" l="1"/>
  <c r="X30" i="2"/>
  <c r="X27" i="2"/>
  <c r="X23" i="2"/>
  <c r="X20" i="2"/>
  <c r="X49" i="2" l="1"/>
</calcChain>
</file>

<file path=xl/sharedStrings.xml><?xml version="1.0" encoding="utf-8"?>
<sst xmlns="http://schemas.openxmlformats.org/spreadsheetml/2006/main" count="388" uniqueCount="155">
  <si>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</si>
  <si>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</si>
  <si>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</si>
  <si>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</si>
  <si>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</si>
  <si>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</si>
  <si>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</si>
  <si>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</si>
  <si>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</si>
  <si>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</si>
  <si>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</si>
  <si>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</si>
  <si>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</si>
  <si>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</si>
  <si>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</si>
  <si>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</si>
  <si>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 лота</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</si>
  <si>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</si>
  <si>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</si>
  <si>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</si>
  <si>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</si>
  <si>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</si>
  <si>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</si>
  <si>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</si>
  <si>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</si>
  <si>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</si>
  <si>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</si>
  <si>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</si>
  <si>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</si>
  <si>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</si>
  <si>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</si>
  <si>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</si>
  <si>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</si>
  <si>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</si>
  <si>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Пункт назначения</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</si>
  <si>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</si>
  <si>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</si>
  <si>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июль</t>
  </si>
  <si>
    <t>август</t>
  </si>
  <si>
    <t>сентябрь</t>
  </si>
  <si>
    <t>октябрь</t>
  </si>
  <si>
    <t>ноябрь</t>
  </si>
  <si>
    <t xml:space="preserve">декабрь </t>
  </si>
  <si>
    <t>м</t>
  </si>
  <si>
    <t>Ремонт питающего водовода эжекторов МБЭ-500 (Амурский в/з). Транспортируемая среда - питьевая вода. Рабочее давление до 8 Атм. Монтаж в помещении, открыто по стенам.</t>
  </si>
  <si>
    <t xml:space="preserve">Изготовление штанг для чистки, промывки канализационной сети (устранение засоров) - 400м. - работа в сточной воде. </t>
  </si>
  <si>
    <t>Аварийно-востановительные работы (водопроводная сеть). Замена участков водопроводных сетей. Транспортируемая среда - питьевая вода. Способ прокладки - подземный,  грунтовые условия - от сухих супесей до тяжелых переувлажненных  суглинков. Рабочее давление</t>
  </si>
  <si>
    <t>Ремонт сантехники ПНС, КНС. Транспортируемая среда - питьевая вода. Монтаж открыто или в нишах стен внутри помещений.  Рабочее давление до 6 Атм.</t>
  </si>
  <si>
    <t>Ремонт питающего водовода эжекторов МБЭ-500 -30м,  Транспортируемая среда - питьевая вода. Рабочее давление до 8 Атм.</t>
  </si>
  <si>
    <t xml:space="preserve">Аварийно-востановительные работы (водопроводная сеть). Замена участков водопроводных сетей. Транспортируемая среда - питьевая вода. Способ прокладки - подземный,  грунтовые условия - от сухих супесей до тяжелых переувлажненных  </t>
  </si>
  <si>
    <t xml:space="preserve">Ремонт сантехники ПНС, КНС. Транспортируемая среда - хоз бытовые сточные воды. Монтаж открыто или в нишах стен внутри помещений. </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</si>
  <si>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</si>
  <si>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</si>
  <si>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</si>
  <si>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</si>
  <si>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</si>
  <si>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</si>
  <si>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</si>
  <si>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</si>
  <si>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</si>
  <si>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</si>
  <si>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</si>
  <si>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</si>
  <si>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</si>
  <si>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</si>
  <si>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</si>
  <si>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</si>
  <si>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</si>
  <si>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</si>
  <si>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</si>
  <si>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</si>
  <si>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</si>
  <si>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</si>
  <si>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</si>
  <si>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</si>
  <si>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</si>
  <si>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</si>
  <si>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</si>
  <si>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</si>
  <si>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</si>
  <si>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</si>
  <si>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</si>
  <si>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</si>
  <si>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дата</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</si>
  <si>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</si>
  <si>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в 2018 году</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</si>
  <si>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одного, нескольких или всех лотов  (всего объема одного лота) для нужд  Заказчиков  в 2018 году:
</t>
  </si>
  <si>
    <t>январь</t>
  </si>
  <si>
    <t>февраль</t>
  </si>
  <si>
    <t>март</t>
  </si>
  <si>
    <t>апрель</t>
  </si>
  <si>
    <t>май</t>
  </si>
  <si>
    <t>июнь</t>
  </si>
  <si>
    <t>ОА0039</t>
  </si>
  <si>
    <t>Труба 426 х 8,0</t>
  </si>
  <si>
    <t>ГОСТ 10704-91</t>
  </si>
  <si>
    <t>ООО " НОВОГОР-Прикамье"</t>
  </si>
  <si>
    <t xml:space="preserve">г. Пермь, ул. Фрезеровщиков, 50
</t>
  </si>
  <si>
    <t>ОА0143</t>
  </si>
  <si>
    <t>Труба 426 х 10</t>
  </si>
  <si>
    <t>ГОСТ 8732-78</t>
  </si>
  <si>
    <t>ОА0145</t>
  </si>
  <si>
    <t>Труба 530 х 10</t>
  </si>
  <si>
    <t>ОА0200</t>
  </si>
  <si>
    <t>Труба 630 х 9,0</t>
  </si>
  <si>
    <t>ОА0201</t>
  </si>
  <si>
    <t>Труба 720 х 10</t>
  </si>
  <si>
    <t>ОА0293</t>
  </si>
  <si>
    <t>Труба 920 х 10</t>
  </si>
  <si>
    <t>ГОСТ 8696-74</t>
  </si>
  <si>
    <t>АО "ПКС-Тепловые сети"</t>
  </si>
  <si>
    <t>Центральный склад г. Петрозаводск, ул. Жуковского, д. 16 А</t>
  </si>
  <si>
    <t>ОА0198</t>
  </si>
  <si>
    <t>Труба 530 х 8,0</t>
  </si>
  <si>
    <t xml:space="preserve">ОА0143   </t>
  </si>
  <si>
    <t xml:space="preserve"> АО "Тамбовские коммунальные системы" </t>
  </si>
  <si>
    <t>АО "Тамбовские коммунальные системы" (с 01.08.2015 г.)</t>
  </si>
  <si>
    <t>392000, г. Тамбов, ул. Тулиновская, 5</t>
  </si>
  <si>
    <t xml:space="preserve">ОА0145   </t>
  </si>
  <si>
    <t xml:space="preserve">ОА0275   </t>
  </si>
  <si>
    <t>Труба чугунная напорная ЧВР DN400 мм</t>
  </si>
  <si>
    <t>ГОСТ 21053-85, Опросный лист</t>
  </si>
  <si>
    <t>ОА0144</t>
  </si>
  <si>
    <t>Труба 426 х 9,0</t>
  </si>
  <si>
    <t>ГОСТ 8732-78 ОЛ№17</t>
  </si>
  <si>
    <t>ООО "Ульяновскоблводоканал"</t>
  </si>
  <si>
    <t>АО "Кировские коммунальные системы"</t>
  </si>
  <si>
    <t xml:space="preserve">г. Киров , ул. Производственная 23 </t>
  </si>
  <si>
    <t>г. Киров , ул. Производственная 23</t>
  </si>
  <si>
    <t>ОА0199</t>
  </si>
  <si>
    <t>Труба 630 х 8,0</t>
  </si>
  <si>
    <t>ОА0400</t>
  </si>
  <si>
    <t>Труба 820х10 ст.3</t>
  </si>
  <si>
    <t>ГОСТ 10706-76</t>
  </si>
  <si>
    <t xml:space="preserve"> </t>
  </si>
  <si>
    <t>Итого по лоту 1</t>
  </si>
  <si>
    <t>ИТОГО по ЛОТУ 2</t>
  </si>
  <si>
    <t>ИТОГО по ЛОТУ 3</t>
  </si>
  <si>
    <t>ИТОГО по ЛОТУ 5</t>
  </si>
  <si>
    <t>ИТОГО по Лоту 4</t>
  </si>
  <si>
    <t>ОА0040</t>
  </si>
  <si>
    <t>ОА0202</t>
  </si>
  <si>
    <t>ОА0256</t>
  </si>
  <si>
    <t>ОА0292</t>
  </si>
  <si>
    <t>ОА0345</t>
  </si>
  <si>
    <t>ИТОГО по ЛОТУ 6</t>
  </si>
  <si>
    <t>ООО Самарские коммунальные системы</t>
  </si>
  <si>
    <t>г.Самара,ул.Ставропольская ,35</t>
  </si>
  <si>
    <t>Труба 530 х 7,0</t>
  </si>
  <si>
    <t>Труба 820 х 10</t>
  </si>
  <si>
    <t>Труба 1020 х 12 СТ.10</t>
  </si>
  <si>
    <t>Труба 1020 х 11</t>
  </si>
  <si>
    <t>Труба 920 х 8</t>
  </si>
  <si>
    <t xml:space="preserve">ИТОГО </t>
  </si>
  <si>
    <t>ГОСТ 10706-76;</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</si>
</sst>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quot;$&quot;#,##0.00_);\(&quot;$&quot;#,##0.00\)"/>
    <numFmt numFmtId="169" formatCode="_(&quot;$&quot;* #,##0_);_(&quot;$&quot;* \(#,##0\);_(&quot;$&quot;* &quot;-&quot;_);_(@_)"/>
    <numFmt numFmtId="170" formatCode="_(* #,##0_);_(* \(#,##0\);_(* &quot;-&quot;_);_(@_)"/>
    <numFmt numFmtId="171" formatCode="_(&quot;$&quot;* #,##0.00_);_(&quot;$&quot;* \(#,##0.00\);_(&quot;$&quot;* &quot;-&quot;??_);_(@_)"/>
    <numFmt numFmtId="172" formatCode="d/m"/>
    <numFmt numFmtId="173" formatCode="\ #,##0.00&quot;    &quot;;\-#,##0.00&quot;    &quot;;&quot; -&quot;#&quot;    &quot;;@\ "/>
    <numFmt numFmtId="174" formatCode="_-* #,##0.00_р_._-;\-* #,##0.00_р_._-;_-* \-??_р_._-;_-@_-"/>
    <numFmt numFmtId="175" formatCode="0.0"/>
    <numFmt numFmtId="176" formatCode="General_)"/>
    <numFmt numFmtId="177" formatCode="&quot;$&quot;#,##0_);[Red]\(&quot;$&quot;#,##0\)"/>
    <numFmt numFmtId="178" formatCode="dd\-mmm\-yy"/>
    <numFmt numFmtId="179" formatCode="_-* #,##0_-;\-* #,##0_-;_-* &quot;-&quot;_-;_-@_-"/>
    <numFmt numFmtId="180" formatCode="_-* #,##0.00_-;\-* #,##0.00_-;_-* &quot;-&quot;??_-;_-@_-"/>
    <numFmt numFmtId="181" formatCode="_-* #,##0\ _р_._-;\-* #,##0\ _р_._-;_-* &quot;-&quot;\ _р_._-;_-@_-"/>
    <numFmt numFmtId="182" formatCode="#,##0_);[Red]\(#,##0\)"/>
    <numFmt numFmtId="183" formatCode="#,##0.00_);[Red]\(#,##0.00\)"/>
    <numFmt numFmtId="184" formatCode="&quot;?.&quot;#,##0_);[Red]\(&quot;?.&quot;#,##0\)"/>
    <numFmt numFmtId="185" formatCode="&quot;?.&quot;#,##0.00_);[Red]\(&quot;?.&quot;#,##0.00\)"/>
    <numFmt numFmtId="186" formatCode="_-* #,##0\ &quot;руб&quot;_-;\-* #,##0\ &quot;руб&quot;_-;_-* &quot;-&quot;\ &quot;руб&quot;_-;_-@_-"/>
    <numFmt numFmtId="187" formatCode="_-&quot;£&quot;* #,##0_-;\-&quot;£&quot;* #,##0_-;_-&quot;£&quot;* &quot;-&quot;_-;_-@_-"/>
    <numFmt numFmtId="188" formatCode="_-&quot;£&quot;* #,##0.00_-;\-&quot;£&quot;* #,##0.00_-;_-&quot;£&quot;* &quot;-&quot;??_-;_-@_-"/>
    <numFmt numFmtId="189" formatCode="_-* #,##0\ _F_-;\-* #,##0\ _F_-;_-* &quot;-&quot;\ _F_-;_-@_-"/>
    <numFmt numFmtId="190" formatCode="_-* #,##0.00\ &quot;F&quot;_-;\-* #,##0.00\ &quot;F&quot;_-;_-* &quot;-&quot;??\ &quot;F&quot;_-;_-@_-"/>
    <numFmt numFmtId="191" formatCode="_-* #,##0.00\ _F_-;\-* #,##0.00\ _F_-;_-* &quot;-&quot;??\ _F_-;_-@_-"/>
    <numFmt numFmtId="192" formatCode="_-* #,##0.00\ [$€]_-;\-* #,##0.00\ [$€]_-;_-* &quot;-&quot;??\ [$€]_-;_-@_-"/>
    <numFmt numFmtId="193" formatCode="#,##0.00;[Red]\-#,##0.00;&quot;-&quot;"/>
    <numFmt numFmtId="194" formatCode="#,##0;[Red]\-#,##0;&quot;-&quot;"/>
    <numFmt numFmtId="195" formatCode="_(* #,##0_);_(* \(#,##0\);_(* &quot;-&quot;??_);_(@_)"/>
    <numFmt numFmtId="196" formatCode="mmmm\ d\,\ yyyy"/>
    <numFmt numFmtId="197" formatCode="#,##0_ ;[Red]\-#,##0\ "/>
    <numFmt numFmtId="198" formatCode="#,###"/>
    <numFmt numFmtId="199" formatCode="0.00_)"/>
    <numFmt numFmtId="200" formatCode="#,##0\ &quot;р.&quot;;\-#,##0\ &quot;р.&quot;"/>
    <numFmt numFmtId="201" formatCode="0.000000000"/>
    <numFmt numFmtId="202" formatCode="0.00000000000"/>
    <numFmt numFmtId="203" formatCode="&quot;Ј&quot;#,##0;\-&quot;Ј&quot;#,##0"/>
    <numFmt numFmtId="204" formatCode="0.0000000000"/>
    <numFmt numFmtId="205" formatCode="_-* #,##0.00[$€-1]_-;\-* #,##0.00[$€-1]_-;_-* &quot;-&quot;??[$€-1]_-"/>
    <numFmt numFmtId="206" formatCode="\ #,##0&quot; руб &quot;;\-#,##0&quot; руб &quot;;&quot; - руб &quot;;@\ "/>
    <numFmt numFmtId="207" formatCode="[$-419]General"/>
    <numFmt numFmtId="208" formatCode="\ #,##0\ ;&quot; (&quot;#,##0\);&quot; -&quot;#\ ;@\ "/>
    <numFmt numFmtId="209" formatCode="_-&quot;?&quot;* #,##0_-;\-&quot;?&quot;* #,##0_-;_-&quot;?&quot;* &quot;-&quot;_-;_-@_-"/>
    <numFmt numFmtId="210" formatCode="_-&quot;?&quot;* #,##0.00_-;\-&quot;?&quot;* #,##0.00_-;_-&quot;?&quot;* &quot;-&quot;??_-;_-@_-"/>
    <numFmt numFmtId="211" formatCode="_(* #,##0.000_);_(* \(#,##0.000\);_(* &quot;-&quot;??_);_(@_)"/>
    <numFmt numFmtId="212" formatCode="_-* #,##0,&quot;руб&quot;_-;\-* #,##0,&quot;руб&quot;_-;_-* &quot;- руб&quot;_-;_-@_-"/>
    <numFmt numFmtId="213" formatCode="mmmm\ d&quot;, &quot;yyyy"/>
    <numFmt numFmtId="214" formatCode="#,##0.000"/>
    <numFmt numFmtId="215" formatCode="0.0000"/>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0"/>
      <color theme="1"/>
      <name val="Tahoma"/>
      <family val="2"/>
      <charset val="204"/>
    </font>
    <font>
      <b/>
      <sz val="10"/>
      <name val="Tahoma"/>
      <family val="2"/>
      <charset val="204"/>
    </font>
    <font>
      <b/>
      <sz val="12"/>
      <name val="Arial CE"/>
      <family val="2"/>
      <charset val="238"/>
    </font>
    <font>
      <sz val="10"/>
      <color rgb="FFFF0000"/>
      <name val="Tahoma"/>
      <family val="2"/>
      <charset val="204"/>
    </font>
    <font>
      <sz val="10"/>
      <color rgb="FF00B050"/>
      <name val="Tahoma"/>
      <family val="2"/>
      <charset val="204"/>
    </font>
    <font>
      <sz val="10"/>
      <color rgb="FF002060"/>
      <name val="Tahom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
      <patternFill patternType="solid">
        <fgColor indexed="9"/>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style="thin">
        <color indexed="64"/>
      </left>
      <right style="thin">
        <color indexed="64"/>
      </right>
      <top/>
      <bottom style="hair">
        <color indexed="6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8"/>
      </right>
      <top/>
      <bottom/>
      <diagonal/>
    </border>
  </borders>
  <cellStyleXfs count="13787">
    <xf numFmtId="0" fontId="0" fillId="0" borderId="0"/>
    <xf numFmtId="0" fontId="9" fillId="0" borderId="0"/>
    <xf numFmtId="0" fontId="5" fillId="0" borderId="0"/>
    <xf numFmtId="0" fontId="5"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69" fontId="7" fillId="0" borderId="0" applyFont="0" applyFill="0" applyBorder="0" applyAlignment="0" applyProtection="0"/>
    <xf numFmtId="172"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9" fontId="10" fillId="0" borderId="0" applyFont="0" applyFill="0" applyBorder="0" applyAlignment="0" applyProtection="0"/>
    <xf numFmtId="168"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3" fontId="5" fillId="0" borderId="0"/>
    <xf numFmtId="174" fontId="5" fillId="0" borderId="0"/>
    <xf numFmtId="174"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8" fontId="33" fillId="0" borderId="0">
      <protection locked="0"/>
    </xf>
    <xf numFmtId="178" fontId="71" fillId="0" borderId="0">
      <protection locked="0"/>
    </xf>
    <xf numFmtId="178" fontId="33" fillId="0" borderId="0">
      <protection locked="0"/>
    </xf>
    <xf numFmtId="178" fontId="71" fillId="0" borderId="0">
      <protection locked="0"/>
    </xf>
    <xf numFmtId="178" fontId="33" fillId="0" borderId="0">
      <protection locked="0"/>
    </xf>
    <xf numFmtId="178" fontId="71" fillId="0" borderId="0">
      <protection locked="0"/>
    </xf>
    <xf numFmtId="178" fontId="33" fillId="0" borderId="0">
      <protection locked="0"/>
    </xf>
    <xf numFmtId="178" fontId="71" fillId="0" borderId="0">
      <protection locked="0"/>
    </xf>
    <xf numFmtId="0" fontId="33" fillId="0" borderId="9">
      <protection locked="0"/>
    </xf>
    <xf numFmtId="0" fontId="71" fillId="0" borderId="9">
      <protection locked="0"/>
    </xf>
    <xf numFmtId="178" fontId="34" fillId="0" borderId="0">
      <protection locked="0"/>
    </xf>
    <xf numFmtId="178" fontId="72" fillId="0" borderId="0">
      <protection locked="0"/>
    </xf>
    <xf numFmtId="178" fontId="34" fillId="0" borderId="0">
      <protection locked="0"/>
    </xf>
    <xf numFmtId="178" fontId="72" fillId="0" borderId="0">
      <protection locked="0"/>
    </xf>
    <xf numFmtId="178" fontId="33" fillId="0" borderId="9">
      <protection locked="0"/>
    </xf>
    <xf numFmtId="178" fontId="71" fillId="0" borderId="9">
      <protection locked="0"/>
    </xf>
    <xf numFmtId="186" fontId="10" fillId="0" borderId="0">
      <alignment horizontal="center"/>
    </xf>
    <xf numFmtId="186"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6"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9" fontId="10" fillId="0" borderId="0" applyFont="0" applyFill="0" applyBorder="0" applyAlignment="0" applyProtection="0"/>
    <xf numFmtId="191" fontId="10" fillId="0" borderId="0" applyFont="0" applyFill="0" applyBorder="0" applyAlignment="0" applyProtection="0"/>
    <xf numFmtId="177" fontId="35" fillId="0" borderId="0" applyFont="0" applyFill="0" applyBorder="0" applyAlignment="0" applyProtection="0"/>
    <xf numFmtId="190"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9" fontId="7" fillId="0" borderId="0" applyFont="0" applyFill="0" applyBorder="0" applyAlignment="0" applyProtection="0"/>
    <xf numFmtId="180" fontId="7" fillId="0" borderId="0" applyFont="0" applyFill="0" applyBorder="0" applyAlignment="0" applyProtection="0"/>
    <xf numFmtId="192" fontId="10" fillId="0" borderId="0" applyFont="0" applyFill="0" applyBorder="0" applyAlignment="0" applyProtection="0"/>
    <xf numFmtId="205" fontId="10" fillId="0" borderId="0" applyFont="0" applyFill="0" applyBorder="0" applyAlignment="0" applyProtection="0"/>
    <xf numFmtId="192" fontId="10" fillId="0" borderId="0" applyFont="0" applyFill="0" applyBorder="0" applyAlignment="0" applyProtection="0"/>
    <xf numFmtId="178" fontId="33" fillId="0" borderId="0">
      <protection locked="0"/>
    </xf>
    <xf numFmtId="178" fontId="71" fillId="0" borderId="0">
      <protection locked="0"/>
    </xf>
    <xf numFmtId="178" fontId="33" fillId="0" borderId="0">
      <protection locked="0"/>
    </xf>
    <xf numFmtId="178" fontId="71" fillId="0" borderId="0">
      <protection locked="0"/>
    </xf>
    <xf numFmtId="178" fontId="37" fillId="0" borderId="0">
      <protection locked="0"/>
    </xf>
    <xf numFmtId="178" fontId="73" fillId="0" borderId="0">
      <protection locked="0"/>
    </xf>
    <xf numFmtId="178" fontId="33" fillId="0" borderId="0">
      <protection locked="0"/>
    </xf>
    <xf numFmtId="178" fontId="71" fillId="0" borderId="0">
      <protection locked="0"/>
    </xf>
    <xf numFmtId="178" fontId="33" fillId="0" borderId="0">
      <protection locked="0"/>
    </xf>
    <xf numFmtId="178" fontId="71" fillId="0" borderId="0">
      <protection locked="0"/>
    </xf>
    <xf numFmtId="178" fontId="33" fillId="0" borderId="0">
      <protection locked="0"/>
    </xf>
    <xf numFmtId="178" fontId="71" fillId="0" borderId="0">
      <protection locked="0"/>
    </xf>
    <xf numFmtId="178" fontId="37" fillId="0" borderId="0">
      <protection locked="0"/>
    </xf>
    <xf numFmtId="178"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0"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7" fontId="41" fillId="0" borderId="1">
      <alignment horizontal="right" vertical="center" wrapText="1"/>
    </xf>
    <xf numFmtId="0" fontId="44" fillId="2" borderId="0"/>
    <xf numFmtId="195" fontId="7" fillId="22" borderId="1">
      <alignment vertical="center"/>
    </xf>
    <xf numFmtId="167" fontId="10" fillId="0" borderId="0" applyFont="0" applyFill="0" applyBorder="0" applyAlignment="0" applyProtection="0"/>
    <xf numFmtId="169" fontId="7" fillId="0" borderId="0" applyFont="0" applyFill="0" applyBorder="0" applyAlignment="0" applyProtection="0"/>
    <xf numFmtId="171" fontId="7" fillId="0" borderId="0" applyFont="0" applyFill="0" applyBorder="0" applyAlignment="0" applyProtection="0"/>
    <xf numFmtId="199" fontId="52" fillId="0" borderId="0"/>
    <xf numFmtId="0" fontId="10" fillId="0" borderId="0"/>
    <xf numFmtId="0" fontId="45" fillId="0" borderId="0"/>
    <xf numFmtId="0" fontId="8" fillId="0" borderId="0"/>
    <xf numFmtId="182" fontId="35" fillId="0" borderId="0" applyFont="0" applyFill="0" applyBorder="0" applyAlignment="0" applyProtection="0"/>
    <xf numFmtId="183" fontId="35" fillId="0" borderId="0" applyFont="0" applyFill="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5"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0" fontId="13" fillId="20" borderId="8" applyFont="0" applyAlignment="0" applyProtection="0"/>
    <xf numFmtId="170" fontId="13" fillId="20" borderId="8" applyFont="0" applyAlignment="0" applyProtection="0"/>
    <xf numFmtId="0" fontId="31" fillId="21" borderId="8">
      <alignment horizontal="left" vertical="center" wrapText="1"/>
    </xf>
    <xf numFmtId="193" fontId="24" fillId="0" borderId="8">
      <alignment horizontal="center" vertical="center" wrapText="1"/>
    </xf>
    <xf numFmtId="194" fontId="24" fillId="20" borderId="8">
      <alignment horizontal="center" vertical="center" wrapText="1"/>
      <protection locked="0"/>
    </xf>
    <xf numFmtId="0" fontId="7" fillId="2" borderId="0"/>
    <xf numFmtId="195" fontId="48" fillId="24" borderId="4">
      <alignment horizontal="center" vertical="center"/>
    </xf>
    <xf numFmtId="0" fontId="18" fillId="0" borderId="0"/>
    <xf numFmtId="0" fontId="18" fillId="0" borderId="0"/>
    <xf numFmtId="0" fontId="18" fillId="0" borderId="0"/>
    <xf numFmtId="0" fontId="18" fillId="0" borderId="0"/>
    <xf numFmtId="187" fontId="7" fillId="0" borderId="0" applyFont="0" applyFill="0" applyBorder="0" applyAlignment="0" applyProtection="0"/>
    <xf numFmtId="188" fontId="7" fillId="0" borderId="0" applyFont="0" applyFill="0" applyBorder="0" applyAlignment="0" applyProtection="0"/>
    <xf numFmtId="195" fontId="7" fillId="25" borderId="1" applyNumberFormat="0" applyFill="0" applyBorder="0" applyProtection="0">
      <alignment vertical="center"/>
      <protection locked="0"/>
    </xf>
    <xf numFmtId="195"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6"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0" fontId="10" fillId="2" borderId="0" applyFont="0" applyFill="0" applyBorder="0" applyAlignment="0" applyProtection="0">
      <alignment horizontal="right"/>
    </xf>
    <xf numFmtId="200" fontId="10" fillId="2" borderId="0" applyFont="0" applyFill="0" applyBorder="0" applyAlignment="0" applyProtection="0">
      <alignment horizontal="right"/>
    </xf>
    <xf numFmtId="201" fontId="10" fillId="0" borderId="1" applyNumberFormat="0" applyBorder="0" applyAlignment="0">
      <alignment horizontal="centerContinuous" vertical="center" wrapText="1"/>
    </xf>
    <xf numFmtId="201"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6"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5"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2" fontId="10" fillId="33" borderId="0" applyFont="0" applyFill="0" applyBorder="0" applyAlignment="0" applyProtection="0">
      <alignment horizontal="right"/>
    </xf>
    <xf numFmtId="202"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3" fontId="10" fillId="2" borderId="1" applyFont="0" applyFill="0" applyBorder="0" applyAlignment="0" applyProtection="0"/>
    <xf numFmtId="201" fontId="10" fillId="0" borderId="2" applyFont="0" applyFill="0" applyBorder="0" applyAlignment="0" applyProtection="0">
      <alignment horizontal="center"/>
    </xf>
    <xf numFmtId="201" fontId="10" fillId="0" borderId="2" applyFont="0" applyFill="0" applyBorder="0" applyAlignment="0" applyProtection="0">
      <alignment horizontal="center"/>
    </xf>
    <xf numFmtId="204" fontId="10" fillId="0" borderId="1" applyFont="0" applyFill="0" applyBorder="0" applyAlignment="0" applyProtection="0">
      <alignment wrapText="1"/>
    </xf>
    <xf numFmtId="204" fontId="10" fillId="0" borderId="1" applyFont="0" applyFill="0" applyBorder="0" applyAlignment="0" applyProtection="0">
      <alignment wrapText="1"/>
    </xf>
    <xf numFmtId="181" fontId="27" fillId="0" borderId="0" applyFont="0" applyFill="0" applyBorder="0" applyAlignment="0" applyProtection="0"/>
    <xf numFmtId="3" fontId="14" fillId="0" borderId="7" applyFont="0" applyBorder="0">
      <alignment horizontal="right"/>
      <protection locked="0"/>
    </xf>
    <xf numFmtId="203" fontId="10" fillId="2" borderId="1" applyFont="0" applyFill="0" applyBorder="0" applyAlignment="0" applyProtection="0"/>
    <xf numFmtId="203" fontId="10" fillId="2" borderId="1" applyFont="0" applyFill="0" applyBorder="0" applyAlignment="0" applyProtection="0"/>
    <xf numFmtId="203" fontId="10" fillId="2" borderId="1" applyFont="0" applyFill="0" applyBorder="0" applyAlignment="0" applyProtection="0"/>
    <xf numFmtId="203" fontId="10" fillId="2" borderId="1" applyFont="0" applyFill="0" applyBorder="0" applyAlignment="0" applyProtection="0"/>
    <xf numFmtId="203" fontId="10" fillId="2" borderId="1" applyFont="0" applyFill="0" applyBorder="0" applyAlignment="0" applyProtection="0"/>
    <xf numFmtId="203" fontId="10" fillId="2" borderId="1" applyFont="0" applyFill="0" applyBorder="0" applyAlignment="0" applyProtection="0"/>
    <xf numFmtId="203" fontId="10" fillId="2" borderId="1" applyFont="0" applyFill="0" applyBorder="0" applyAlignment="0" applyProtection="0"/>
    <xf numFmtId="203" fontId="10" fillId="2" borderId="1" applyFont="0" applyFill="0" applyBorder="0" applyAlignment="0" applyProtection="0"/>
    <xf numFmtId="201"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8" fontId="50" fillId="35" borderId="22">
      <alignment vertical="center"/>
    </xf>
    <xf numFmtId="0" fontId="70" fillId="7" borderId="0" applyNumberFormat="0" applyBorder="0" applyAlignment="0" applyProtection="0"/>
    <xf numFmtId="178" fontId="33" fillId="0" borderId="0">
      <protection locked="0"/>
    </xf>
    <xf numFmtId="178"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8" fontId="33" fillId="0" borderId="0">
      <protection locked="0"/>
    </xf>
    <xf numFmtId="178" fontId="33" fillId="0" borderId="0">
      <protection locked="0"/>
    </xf>
    <xf numFmtId="178" fontId="33" fillId="0" borderId="0">
      <protection locked="0"/>
    </xf>
    <xf numFmtId="178" fontId="33" fillId="0" borderId="0">
      <protection locked="0"/>
    </xf>
    <xf numFmtId="0" fontId="33" fillId="0" borderId="9">
      <protection locked="0"/>
    </xf>
    <xf numFmtId="178" fontId="34" fillId="0" borderId="0">
      <protection locked="0"/>
    </xf>
    <xf numFmtId="178" fontId="34" fillId="0" borderId="0">
      <protection locked="0"/>
    </xf>
    <xf numFmtId="178" fontId="33" fillId="0" borderId="9">
      <protection locked="0"/>
    </xf>
    <xf numFmtId="206"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2"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7" fontId="12" fillId="0" borderId="0"/>
    <xf numFmtId="207" fontId="12" fillId="0" borderId="0"/>
    <xf numFmtId="0" fontId="12" fillId="0" borderId="0"/>
    <xf numFmtId="0" fontId="67" fillId="0" borderId="0" applyNumberFormat="0" applyFill="0" applyBorder="0" applyAlignment="0" applyProtection="0"/>
    <xf numFmtId="178" fontId="33" fillId="0" borderId="0">
      <protection locked="0"/>
    </xf>
    <xf numFmtId="178" fontId="33" fillId="0" borderId="0">
      <protection locked="0"/>
    </xf>
    <xf numFmtId="178" fontId="37" fillId="0" borderId="0">
      <protection locked="0"/>
    </xf>
    <xf numFmtId="178" fontId="33" fillId="0" borderId="0">
      <protection locked="0"/>
    </xf>
    <xf numFmtId="178" fontId="33" fillId="0" borderId="0">
      <protection locked="0"/>
    </xf>
    <xf numFmtId="178" fontId="33" fillId="0" borderId="0">
      <protection locked="0"/>
    </xf>
    <xf numFmtId="178"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8"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09" fontId="7" fillId="0" borderId="0" applyFont="0" applyFill="0" applyBorder="0" applyAlignment="0" applyProtection="0"/>
    <xf numFmtId="210" fontId="7" fillId="0" borderId="0" applyFont="0" applyFill="0" applyBorder="0" applyAlignment="0" applyProtection="0"/>
    <xf numFmtId="0" fontId="69" fillId="0" borderId="0" applyNumberFormat="0" applyFill="0" applyBorder="0" applyAlignment="0" applyProtection="0"/>
    <xf numFmtId="195"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1"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8"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7"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4" fontId="12" fillId="0" borderId="0" applyFill="0" applyBorder="0" applyAlignment="0" applyProtection="0"/>
    <xf numFmtId="173" fontId="5"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174"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6"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6"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4"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9"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2" fontId="5" fillId="0" borderId="0">
      <alignment horizontal="center"/>
    </xf>
    <xf numFmtId="212"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3"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7"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cellStyleXfs>
  <cellXfs count="193">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4" fontId="99" fillId="0" borderId="0" xfId="9526" applyNumberFormat="1" applyFont="1" applyAlignment="1">
      <alignment vertical="center"/>
    </xf>
    <xf numFmtId="0" fontId="99" fillId="0" borderId="0" xfId="9526" applyFont="1" applyAlignment="1">
      <alignment vertical="center"/>
    </xf>
    <xf numFmtId="0" fontId="99" fillId="0" borderId="0" xfId="9526" applyFont="1" applyAlignment="1">
      <alignment horizontal="righ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13774" applyFont="1" applyFill="1" applyBorder="1" applyAlignment="1">
      <alignment horizontal="left"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0" fontId="100" fillId="0" borderId="0" xfId="3" applyFont="1" applyFill="1" applyAlignment="1">
      <alignment horizontal="left" vertical="center"/>
    </xf>
    <xf numFmtId="4" fontId="89" fillId="0" borderId="0" xfId="3" applyNumberFormat="1" applyFont="1" applyFill="1" applyAlignment="1">
      <alignment horizontal="right" vertical="center"/>
    </xf>
    <xf numFmtId="0" fontId="100" fillId="0" borderId="0" xfId="2" applyFont="1" applyFill="1" applyAlignment="1">
      <alignment horizontal="center" vertical="center"/>
    </xf>
    <xf numFmtId="0" fontId="89" fillId="0" borderId="0" xfId="3" applyFont="1" applyAlignment="1">
      <alignment horizontal="right" vertical="center" wrapText="1"/>
    </xf>
    <xf numFmtId="0" fontId="89" fillId="0" borderId="0" xfId="3" applyFont="1" applyFill="1" applyAlignment="1">
      <alignment horizontal="left" vertical="center" wrapText="1"/>
    </xf>
    <xf numFmtId="214" fontId="89" fillId="0" borderId="0" xfId="3" applyNumberFormat="1" applyFont="1" applyFill="1" applyAlignment="1">
      <alignment horizontal="left" vertical="center" wrapText="1"/>
    </xf>
    <xf numFmtId="0" fontId="89" fillId="0" borderId="0" xfId="3" applyFont="1" applyFill="1" applyAlignment="1">
      <alignment horizontal="center" vertical="center" wrapText="1"/>
    </xf>
    <xf numFmtId="0" fontId="89" fillId="0" borderId="0" xfId="13774" applyFont="1" applyFill="1" applyBorder="1" applyAlignment="1">
      <alignment horizontal="left" vertical="center" wrapText="1"/>
    </xf>
    <xf numFmtId="0" fontId="89" fillId="0" borderId="0" xfId="3" applyFont="1" applyAlignment="1">
      <alignment vertical="center" wrapText="1"/>
    </xf>
    <xf numFmtId="0" fontId="89" fillId="0" borderId="0" xfId="3" applyFont="1" applyFill="1" applyAlignment="1">
      <alignment vertical="center" wrapText="1"/>
    </xf>
    <xf numFmtId="0" fontId="89" fillId="0" borderId="0" xfId="3" applyFont="1" applyFill="1" applyBorder="1" applyAlignment="1">
      <alignment vertical="center" wrapText="1"/>
    </xf>
    <xf numFmtId="4" fontId="89" fillId="0" borderId="0" xfId="3" applyNumberFormat="1" applyFont="1" applyFill="1" applyAlignment="1">
      <alignment horizontal="left" vertical="center"/>
    </xf>
    <xf numFmtId="4" fontId="89" fillId="0" borderId="0" xfId="13774" applyNumberFormat="1" applyFont="1" applyFill="1" applyBorder="1" applyAlignment="1">
      <alignment horizontal="left" vertical="center"/>
    </xf>
    <xf numFmtId="4" fontId="89" fillId="0" borderId="0" xfId="3" applyNumberFormat="1" applyFont="1" applyFill="1" applyAlignment="1">
      <alignment vertical="center"/>
    </xf>
    <xf numFmtId="0" fontId="89" fillId="0" borderId="0" xfId="3" applyNumberFormat="1" applyFont="1" applyBorder="1" applyAlignment="1">
      <alignment horizontal="left" vertical="center" wrapText="1"/>
    </xf>
    <xf numFmtId="1" fontId="89" fillId="0" borderId="1" xfId="0" applyNumberFormat="1" applyFont="1" applyBorder="1" applyAlignment="1">
      <alignment horizontal="right" vertical="top" wrapText="1"/>
    </xf>
    <xf numFmtId="4" fontId="89" fillId="0" borderId="0" xfId="0" applyNumberFormat="1" applyFont="1" applyBorder="1" applyAlignment="1">
      <alignment horizontal="right" vertical="top" wrapText="1"/>
    </xf>
    <xf numFmtId="4" fontId="89" fillId="0" borderId="33" xfId="0" applyNumberFormat="1" applyFont="1" applyBorder="1" applyAlignment="1">
      <alignment horizontal="right" vertical="top" wrapText="1"/>
    </xf>
    <xf numFmtId="4" fontId="89" fillId="61" borderId="0" xfId="0" applyNumberFormat="1" applyFont="1" applyFill="1" applyBorder="1" applyAlignment="1">
      <alignment horizontal="right" vertical="top" wrapText="1"/>
    </xf>
    <xf numFmtId="4" fontId="89" fillId="61" borderId="0" xfId="0" applyNumberFormat="1" applyFont="1" applyFill="1" applyBorder="1" applyAlignment="1">
      <alignment horizontal="right"/>
    </xf>
    <xf numFmtId="1" fontId="89" fillId="0" borderId="0" xfId="0" applyNumberFormat="1" applyFont="1" applyBorder="1" applyAlignment="1">
      <alignment horizontal="right"/>
    </xf>
    <xf numFmtId="4" fontId="89" fillId="0" borderId="0" xfId="3" applyNumberFormat="1" applyFont="1" applyAlignment="1">
      <alignment horizontal="center" vertical="center"/>
    </xf>
    <xf numFmtId="0" fontId="89" fillId="0" borderId="1" xfId="3" applyFont="1" applyFill="1" applyBorder="1" applyAlignment="1">
      <alignment horizontal="left" vertical="center" textRotation="90" wrapText="1"/>
    </xf>
    <xf numFmtId="0" fontId="89" fillId="0" borderId="1" xfId="3" applyFont="1" applyFill="1" applyBorder="1" applyAlignment="1">
      <alignment horizontal="center" vertical="center" wrapText="1"/>
    </xf>
    <xf numFmtId="0" fontId="89" fillId="0" borderId="1" xfId="3" applyFont="1" applyBorder="1" applyAlignment="1">
      <alignment horizontal="center" vertical="center" wrapText="1"/>
    </xf>
    <xf numFmtId="0" fontId="100" fillId="0" borderId="1" xfId="0" applyNumberFormat="1" applyFont="1" applyBorder="1" applyAlignment="1">
      <alignment horizontal="center" vertical="center" textRotation="90"/>
    </xf>
    <xf numFmtId="17" fontId="100" fillId="0" borderId="1" xfId="0" applyNumberFormat="1" applyFont="1" applyBorder="1" applyAlignment="1">
      <alignment horizontal="center" vertical="center" textRotation="90"/>
    </xf>
    <xf numFmtId="0" fontId="89" fillId="2" borderId="27" xfId="3" applyFont="1" applyFill="1" applyBorder="1" applyAlignment="1">
      <alignment horizontal="center" vertical="center"/>
    </xf>
    <xf numFmtId="0" fontId="89" fillId="2" borderId="28" xfId="3" applyFont="1" applyFill="1" applyBorder="1" applyAlignment="1">
      <alignment horizontal="center" vertical="center"/>
    </xf>
    <xf numFmtId="0" fontId="89" fillId="2" borderId="28" xfId="3" applyFont="1" applyFill="1" applyBorder="1" applyAlignment="1">
      <alignment horizontal="left" vertical="center"/>
    </xf>
    <xf numFmtId="0" fontId="89" fillId="2" borderId="28" xfId="3" applyFont="1" applyFill="1" applyBorder="1" applyAlignment="1">
      <alignment horizontal="center" vertical="center" wrapText="1"/>
    </xf>
    <xf numFmtId="4" fontId="89" fillId="2" borderId="28" xfId="3" applyNumberFormat="1" applyFont="1" applyFill="1" applyBorder="1" applyAlignment="1">
      <alignment horizontal="center" vertical="center"/>
    </xf>
    <xf numFmtId="1" fontId="89" fillId="2" borderId="28" xfId="3" applyNumberFormat="1" applyFont="1" applyFill="1" applyBorder="1" applyAlignment="1">
      <alignment horizontal="center" vertical="center"/>
    </xf>
    <xf numFmtId="4" fontId="89" fillId="2" borderId="31" xfId="3" applyNumberFormat="1" applyFont="1" applyFill="1" applyBorder="1" applyAlignment="1">
      <alignment horizontal="center" vertical="center"/>
    </xf>
    <xf numFmtId="4" fontId="89" fillId="2" borderId="30" xfId="3" applyNumberFormat="1" applyFont="1" applyFill="1" applyBorder="1" applyAlignment="1">
      <alignment horizontal="center" vertical="center"/>
    </xf>
    <xf numFmtId="0" fontId="89" fillId="2" borderId="30" xfId="3" applyFont="1" applyFill="1" applyBorder="1" applyAlignment="1">
      <alignment horizontal="center" vertical="center"/>
    </xf>
    <xf numFmtId="1" fontId="89" fillId="60" borderId="1" xfId="0" applyNumberFormat="1" applyFont="1" applyFill="1" applyBorder="1" applyAlignment="1">
      <alignment horizontal="right" vertical="center" wrapText="1"/>
    </xf>
    <xf numFmtId="1" fontId="89" fillId="60" borderId="1" xfId="0" applyNumberFormat="1" applyFont="1" applyFill="1" applyBorder="1" applyAlignment="1">
      <alignment horizontal="right"/>
    </xf>
    <xf numFmtId="0" fontId="89" fillId="60" borderId="35" xfId="2836" applyFont="1" applyFill="1" applyBorder="1" applyAlignment="1">
      <alignment horizontal="left"/>
    </xf>
    <xf numFmtId="0" fontId="89" fillId="60" borderId="35" xfId="2836" applyFont="1" applyFill="1" applyBorder="1" applyAlignment="1">
      <alignment horizontal="left" wrapText="1"/>
    </xf>
    <xf numFmtId="1" fontId="89" fillId="60" borderId="35" xfId="2836" applyNumberFormat="1" applyFont="1" applyFill="1" applyBorder="1" applyAlignment="1">
      <alignment horizontal="right"/>
    </xf>
    <xf numFmtId="0" fontId="89" fillId="60" borderId="37" xfId="2836" applyFont="1" applyFill="1" applyBorder="1" applyAlignment="1">
      <alignment horizontal="right"/>
    </xf>
    <xf numFmtId="1" fontId="89" fillId="60" borderId="37" xfId="2836" applyNumberFormat="1" applyFont="1" applyFill="1" applyBorder="1" applyAlignment="1">
      <alignment horizontal="right"/>
    </xf>
    <xf numFmtId="4" fontId="89" fillId="60" borderId="35" xfId="2836" applyNumberFormat="1" applyFont="1" applyFill="1" applyBorder="1" applyAlignment="1">
      <alignment horizontal="right"/>
    </xf>
    <xf numFmtId="4" fontId="89" fillId="60" borderId="1" xfId="0" applyNumberFormat="1" applyFont="1" applyFill="1" applyBorder="1" applyAlignment="1">
      <alignment horizontal="right" wrapText="1"/>
    </xf>
    <xf numFmtId="0" fontId="89" fillId="60" borderId="1" xfId="0" applyNumberFormat="1" applyFont="1" applyFill="1" applyBorder="1" applyAlignment="1">
      <alignment horizontal="right" wrapText="1"/>
    </xf>
    <xf numFmtId="0" fontId="89" fillId="60" borderId="1" xfId="0" applyFont="1" applyFill="1" applyBorder="1" applyAlignment="1">
      <alignment horizontal="left" vertical="center" wrapText="1"/>
    </xf>
    <xf numFmtId="0" fontId="102" fillId="60" borderId="1" xfId="0" applyFont="1" applyFill="1" applyBorder="1" applyAlignment="1">
      <alignment horizontal="right" wrapText="1"/>
    </xf>
    <xf numFmtId="4" fontId="102" fillId="60" borderId="1" xfId="0" applyNumberFormat="1" applyFont="1" applyFill="1" applyBorder="1" applyAlignment="1">
      <alignment horizontal="right" wrapText="1"/>
    </xf>
    <xf numFmtId="0" fontId="89" fillId="60" borderId="1" xfId="0" applyFont="1" applyFill="1" applyBorder="1" applyAlignment="1">
      <alignment horizontal="right" wrapText="1"/>
    </xf>
    <xf numFmtId="0" fontId="89" fillId="60" borderId="1" xfId="0" applyFont="1" applyFill="1" applyBorder="1" applyAlignment="1">
      <alignment wrapText="1"/>
    </xf>
    <xf numFmtId="1" fontId="89" fillId="60" borderId="36" xfId="2836" applyNumberFormat="1" applyFont="1" applyFill="1" applyBorder="1" applyAlignment="1">
      <alignment horizontal="right"/>
    </xf>
    <xf numFmtId="4" fontId="89" fillId="60" borderId="36" xfId="2836" applyNumberFormat="1" applyFont="1" applyFill="1" applyBorder="1" applyAlignment="1">
      <alignment horizontal="right"/>
    </xf>
    <xf numFmtId="0" fontId="89" fillId="61" borderId="35" xfId="2836" applyFont="1" applyFill="1" applyBorder="1" applyAlignment="1">
      <alignment horizontal="left" wrapText="1"/>
    </xf>
    <xf numFmtId="1" fontId="89" fillId="61" borderId="36" xfId="2836" applyNumberFormat="1" applyFont="1" applyFill="1" applyBorder="1" applyAlignment="1">
      <alignment horizontal="right"/>
    </xf>
    <xf numFmtId="0" fontId="89" fillId="61" borderId="37" xfId="2836" applyFont="1" applyFill="1" applyBorder="1" applyAlignment="1">
      <alignment horizontal="right"/>
    </xf>
    <xf numFmtId="1" fontId="89" fillId="61" borderId="37" xfId="2836" applyNumberFormat="1" applyFont="1" applyFill="1" applyBorder="1" applyAlignment="1">
      <alignment horizontal="right"/>
    </xf>
    <xf numFmtId="4" fontId="89" fillId="61" borderId="36" xfId="2836" applyNumberFormat="1" applyFont="1" applyFill="1" applyBorder="1" applyAlignment="1">
      <alignment horizontal="right"/>
    </xf>
    <xf numFmtId="4" fontId="100" fillId="61" borderId="36" xfId="2836" applyNumberFormat="1" applyFont="1" applyFill="1" applyBorder="1" applyAlignment="1">
      <alignment horizontal="right"/>
    </xf>
    <xf numFmtId="4" fontId="89" fillId="61" borderId="37" xfId="0" applyNumberFormat="1" applyFont="1" applyFill="1" applyBorder="1" applyAlignment="1">
      <alignment horizontal="right" wrapText="1"/>
    </xf>
    <xf numFmtId="0" fontId="89" fillId="61" borderId="37" xfId="0" applyNumberFormat="1" applyFont="1" applyFill="1" applyBorder="1" applyAlignment="1">
      <alignment horizontal="right" wrapText="1"/>
    </xf>
    <xf numFmtId="0" fontId="89" fillId="61" borderId="37" xfId="0" applyFont="1" applyFill="1" applyBorder="1" applyAlignment="1">
      <alignment horizontal="left" vertical="center" wrapText="1"/>
    </xf>
    <xf numFmtId="0" fontId="89" fillId="60" borderId="37" xfId="0" applyFont="1" applyFill="1" applyBorder="1" applyAlignment="1">
      <alignment horizontal="left" vertical="center" wrapText="1"/>
    </xf>
    <xf numFmtId="0" fontId="89" fillId="60" borderId="37" xfId="0" applyFont="1" applyFill="1" applyBorder="1" applyAlignment="1">
      <alignment wrapText="1"/>
    </xf>
    <xf numFmtId="1" fontId="89" fillId="0" borderId="1" xfId="0" applyNumberFormat="1" applyFont="1" applyBorder="1" applyAlignment="1">
      <alignment horizontal="right"/>
    </xf>
    <xf numFmtId="0" fontId="89" fillId="0" borderId="35" xfId="2836" applyFont="1" applyBorder="1" applyAlignment="1">
      <alignment horizontal="left"/>
    </xf>
    <xf numFmtId="0" fontId="89" fillId="0" borderId="35" xfId="2836" applyFont="1" applyBorder="1" applyAlignment="1">
      <alignment horizontal="left" wrapText="1"/>
    </xf>
    <xf numFmtId="1" fontId="89" fillId="0" borderId="36" xfId="2836" applyNumberFormat="1" applyFont="1" applyBorder="1" applyAlignment="1">
      <alignment horizontal="right"/>
    </xf>
    <xf numFmtId="0" fontId="89" fillId="0" borderId="37" xfId="2836" applyFont="1" applyBorder="1" applyAlignment="1">
      <alignment horizontal="right"/>
    </xf>
    <xf numFmtId="1" fontId="89" fillId="0" borderId="37" xfId="2836" applyNumberFormat="1" applyFont="1" applyBorder="1" applyAlignment="1">
      <alignment horizontal="right"/>
    </xf>
    <xf numFmtId="4" fontId="89" fillId="0" borderId="36" xfId="2836" applyNumberFormat="1" applyFont="1" applyBorder="1" applyAlignment="1">
      <alignment horizontal="right"/>
    </xf>
    <xf numFmtId="0" fontId="89" fillId="60" borderId="37" xfId="52" applyFont="1" applyFill="1" applyBorder="1" applyAlignment="1">
      <alignment horizontal="left"/>
    </xf>
    <xf numFmtId="0" fontId="89" fillId="60" borderId="37" xfId="52" applyFont="1" applyFill="1" applyBorder="1" applyAlignment="1">
      <alignment horizontal="left" wrapText="1"/>
    </xf>
    <xf numFmtId="175" fontId="89" fillId="60" borderId="37" xfId="52" applyNumberFormat="1" applyFont="1" applyFill="1" applyBorder="1" applyAlignment="1">
      <alignment horizontal="right"/>
    </xf>
    <xf numFmtId="0" fontId="89" fillId="60" borderId="37" xfId="52" applyNumberFormat="1" applyFont="1" applyFill="1" applyBorder="1" applyAlignment="1">
      <alignment horizontal="right"/>
    </xf>
    <xf numFmtId="1" fontId="89" fillId="60" borderId="37" xfId="52" applyNumberFormat="1" applyFont="1" applyFill="1" applyBorder="1" applyAlignment="1">
      <alignment horizontal="right"/>
    </xf>
    <xf numFmtId="4" fontId="89" fillId="60" borderId="37" xfId="52" applyNumberFormat="1" applyFont="1" applyFill="1" applyBorder="1" applyAlignment="1">
      <alignment horizontal="right"/>
    </xf>
    <xf numFmtId="1" fontId="89" fillId="60" borderId="1" xfId="0" applyNumberFormat="1" applyFont="1" applyFill="1" applyBorder="1" applyAlignment="1">
      <alignment horizontal="right" vertical="top" wrapText="1"/>
    </xf>
    <xf numFmtId="0" fontId="89" fillId="60" borderId="37" xfId="52" applyFont="1" applyFill="1" applyBorder="1" applyAlignment="1">
      <alignment horizontal="left" vertical="top" wrapText="1"/>
    </xf>
    <xf numFmtId="175" fontId="89" fillId="60" borderId="37" xfId="52" applyNumberFormat="1" applyFont="1" applyFill="1" applyBorder="1" applyAlignment="1">
      <alignment horizontal="right" vertical="top" wrapText="1"/>
    </xf>
    <xf numFmtId="1" fontId="89" fillId="60" borderId="37" xfId="52" applyNumberFormat="1" applyFont="1" applyFill="1" applyBorder="1" applyAlignment="1">
      <alignment horizontal="right" vertical="top" wrapText="1"/>
    </xf>
    <xf numFmtId="0" fontId="89" fillId="60" borderId="37" xfId="52" applyNumberFormat="1" applyFont="1" applyFill="1" applyBorder="1" applyAlignment="1">
      <alignment horizontal="right" vertical="top" wrapText="1"/>
    </xf>
    <xf numFmtId="4" fontId="89" fillId="60" borderId="37" xfId="52" applyNumberFormat="1" applyFont="1" applyFill="1" applyBorder="1" applyAlignment="1">
      <alignment horizontal="right" vertical="top" wrapText="1"/>
    </xf>
    <xf numFmtId="4" fontId="89" fillId="60" borderId="1" xfId="0" applyNumberFormat="1" applyFont="1" applyFill="1" applyBorder="1" applyAlignment="1">
      <alignment horizontal="right" vertical="top" wrapText="1"/>
    </xf>
    <xf numFmtId="0" fontId="89" fillId="60" borderId="1" xfId="0" applyNumberFormat="1" applyFont="1" applyFill="1" applyBorder="1" applyAlignment="1">
      <alignment horizontal="right" vertical="top" wrapText="1"/>
    </xf>
    <xf numFmtId="0" fontId="89" fillId="60" borderId="1" xfId="0" applyFont="1" applyFill="1" applyBorder="1" applyAlignment="1">
      <alignment horizontal="left" vertical="top" wrapText="1"/>
    </xf>
    <xf numFmtId="0" fontId="102" fillId="60" borderId="1" xfId="0" applyFont="1" applyFill="1" applyBorder="1" applyAlignment="1">
      <alignment horizontal="right" vertical="top" wrapText="1"/>
    </xf>
    <xf numFmtId="4" fontId="102" fillId="60" borderId="1" xfId="0" applyNumberFormat="1" applyFont="1" applyFill="1" applyBorder="1" applyAlignment="1">
      <alignment horizontal="right" vertical="top" wrapText="1"/>
    </xf>
    <xf numFmtId="0" fontId="89" fillId="60" borderId="1" xfId="0" applyFont="1" applyFill="1" applyBorder="1" applyAlignment="1">
      <alignment horizontal="right" vertical="top" wrapText="1"/>
    </xf>
    <xf numFmtId="0" fontId="89" fillId="61" borderId="35" xfId="2836" applyFont="1" applyFill="1" applyBorder="1" applyAlignment="1">
      <alignment horizontal="left" vertical="top" wrapText="1"/>
    </xf>
    <xf numFmtId="1" fontId="89" fillId="61" borderId="36" xfId="2836" applyNumberFormat="1" applyFont="1" applyFill="1" applyBorder="1" applyAlignment="1">
      <alignment horizontal="right" vertical="top" wrapText="1"/>
    </xf>
    <xf numFmtId="0" fontId="89" fillId="61" borderId="37" xfId="2836" applyFont="1" applyFill="1" applyBorder="1" applyAlignment="1">
      <alignment horizontal="right" vertical="top" wrapText="1"/>
    </xf>
    <xf numFmtId="1" fontId="89" fillId="61" borderId="37" xfId="2836" applyNumberFormat="1" applyFont="1" applyFill="1" applyBorder="1" applyAlignment="1">
      <alignment horizontal="right" vertical="top" wrapText="1"/>
    </xf>
    <xf numFmtId="4" fontId="89" fillId="61" borderId="36" xfId="2836" applyNumberFormat="1" applyFont="1" applyFill="1" applyBorder="1" applyAlignment="1">
      <alignment horizontal="right" vertical="top" wrapText="1"/>
    </xf>
    <xf numFmtId="4" fontId="100" fillId="61" borderId="36" xfId="2836" applyNumberFormat="1" applyFont="1" applyFill="1" applyBorder="1" applyAlignment="1">
      <alignment horizontal="right" vertical="top" wrapText="1"/>
    </xf>
    <xf numFmtId="4" fontId="89" fillId="61" borderId="37" xfId="0" applyNumberFormat="1" applyFont="1" applyFill="1" applyBorder="1" applyAlignment="1">
      <alignment horizontal="right" vertical="top" wrapText="1"/>
    </xf>
    <xf numFmtId="0" fontId="89" fillId="61" borderId="37" xfId="0" applyNumberFormat="1" applyFont="1" applyFill="1" applyBorder="1" applyAlignment="1">
      <alignment horizontal="right" vertical="top" wrapText="1"/>
    </xf>
    <xf numFmtId="0" fontId="89" fillId="61" borderId="37" xfId="0" applyFont="1" applyFill="1" applyBorder="1" applyAlignment="1">
      <alignment horizontal="left" vertical="top" wrapText="1"/>
    </xf>
    <xf numFmtId="0" fontId="89" fillId="60" borderId="37" xfId="0" applyFont="1" applyFill="1" applyBorder="1" applyAlignment="1">
      <alignment horizontal="left" vertical="top" wrapText="1"/>
    </xf>
    <xf numFmtId="0" fontId="89" fillId="60" borderId="37" xfId="0" applyFont="1" applyFill="1" applyBorder="1" applyAlignment="1">
      <alignment vertical="top" wrapText="1"/>
    </xf>
    <xf numFmtId="0" fontId="89" fillId="62" borderId="35" xfId="2836" applyFont="1" applyFill="1" applyBorder="1" applyAlignment="1">
      <alignment horizontal="left" vertical="top" wrapText="1"/>
    </xf>
    <xf numFmtId="1" fontId="89" fillId="62" borderId="36" xfId="2836" applyNumberFormat="1" applyFont="1" applyFill="1" applyBorder="1" applyAlignment="1">
      <alignment horizontal="right" vertical="top" wrapText="1"/>
    </xf>
    <xf numFmtId="0" fontId="89" fillId="62" borderId="37" xfId="0" applyFont="1" applyFill="1" applyBorder="1" applyAlignment="1">
      <alignment horizontal="center" vertical="top" wrapText="1"/>
    </xf>
    <xf numFmtId="4" fontId="89" fillId="62" borderId="36" xfId="2836" applyNumberFormat="1" applyFont="1" applyFill="1" applyBorder="1" applyAlignment="1">
      <alignment horizontal="right" vertical="top" wrapText="1"/>
    </xf>
    <xf numFmtId="0" fontId="89" fillId="60" borderId="1" xfId="0" applyFont="1" applyFill="1" applyBorder="1" applyAlignment="1">
      <alignment vertical="top" wrapText="1"/>
    </xf>
    <xf numFmtId="0" fontId="89" fillId="62" borderId="36" xfId="2836" applyFont="1" applyFill="1" applyBorder="1" applyAlignment="1">
      <alignment horizontal="left" vertical="top" wrapText="1"/>
    </xf>
    <xf numFmtId="0" fontId="89" fillId="0" borderId="37" xfId="0" applyFont="1" applyBorder="1" applyAlignment="1">
      <alignment horizontal="left" vertical="top" wrapText="1"/>
    </xf>
    <xf numFmtId="0" fontId="89" fillId="0" borderId="37" xfId="0" applyNumberFormat="1" applyFont="1" applyBorder="1" applyAlignment="1">
      <alignment horizontal="left" vertical="top" wrapText="1"/>
    </xf>
    <xf numFmtId="0" fontId="89" fillId="0" borderId="37" xfId="0" applyFont="1" applyBorder="1" applyAlignment="1">
      <alignment horizontal="right" vertical="top" wrapText="1"/>
    </xf>
    <xf numFmtId="215" fontId="89" fillId="0" borderId="37" xfId="0" applyNumberFormat="1" applyFont="1" applyBorder="1" applyAlignment="1">
      <alignment horizontal="right" vertical="top" wrapText="1"/>
    </xf>
    <xf numFmtId="2" fontId="89" fillId="60" borderId="1" xfId="0" applyNumberFormat="1" applyFont="1" applyFill="1" applyBorder="1" applyAlignment="1">
      <alignment horizontal="right" vertical="top" wrapText="1"/>
    </xf>
    <xf numFmtId="0" fontId="89" fillId="61" borderId="34" xfId="13785" applyNumberFormat="1" applyFont="1" applyFill="1" applyBorder="1" applyAlignment="1">
      <alignment horizontal="left" vertical="top" wrapText="1"/>
    </xf>
    <xf numFmtId="0" fontId="89" fillId="61" borderId="34" xfId="13786" applyNumberFormat="1" applyFont="1" applyFill="1" applyBorder="1" applyAlignment="1">
      <alignment horizontal="center" vertical="top" wrapText="1"/>
    </xf>
    <xf numFmtId="4" fontId="89" fillId="61" borderId="1" xfId="0" applyNumberFormat="1" applyFont="1" applyFill="1" applyBorder="1" applyAlignment="1">
      <alignment horizontal="right" vertical="top" wrapText="1"/>
    </xf>
    <xf numFmtId="2" fontId="89" fillId="61" borderId="34" xfId="13785" applyNumberFormat="1" applyFont="1" applyFill="1" applyBorder="1" applyAlignment="1">
      <alignment horizontal="right" vertical="top" wrapText="1"/>
    </xf>
    <xf numFmtId="0" fontId="89" fillId="61" borderId="1" xfId="0" applyNumberFormat="1" applyFont="1" applyFill="1" applyBorder="1" applyAlignment="1">
      <alignment horizontal="right" vertical="top" wrapText="1"/>
    </xf>
    <xf numFmtId="4" fontId="100" fillId="61" borderId="1" xfId="0" applyNumberFormat="1" applyFont="1" applyFill="1" applyBorder="1" applyAlignment="1">
      <alignment horizontal="right" vertical="top" wrapText="1"/>
    </xf>
    <xf numFmtId="0" fontId="89" fillId="61" borderId="1" xfId="0" applyFont="1" applyFill="1" applyBorder="1" applyAlignment="1">
      <alignment horizontal="right" vertical="top" wrapText="1"/>
    </xf>
    <xf numFmtId="4" fontId="89" fillId="61" borderId="1" xfId="0" applyNumberFormat="1" applyFont="1" applyFill="1" applyBorder="1" applyAlignment="1">
      <alignment horizontal="right" wrapText="1"/>
    </xf>
    <xf numFmtId="0" fontId="89" fillId="61" borderId="1" xfId="0" applyNumberFormat="1" applyFont="1" applyFill="1" applyBorder="1" applyAlignment="1">
      <alignment horizontal="right" wrapText="1"/>
    </xf>
    <xf numFmtId="4" fontId="100" fillId="61" borderId="1" xfId="0" applyNumberFormat="1" applyFont="1" applyFill="1" applyBorder="1" applyAlignment="1">
      <alignment horizontal="right" wrapText="1"/>
    </xf>
    <xf numFmtId="0" fontId="89" fillId="61" borderId="1" xfId="0" applyFont="1" applyFill="1" applyBorder="1" applyAlignment="1">
      <alignment horizontal="right" wrapText="1"/>
    </xf>
    <xf numFmtId="1" fontId="89" fillId="60" borderId="0" xfId="0" applyNumberFormat="1" applyFont="1" applyFill="1" applyBorder="1" applyAlignment="1">
      <alignment horizontal="right" vertical="center" wrapText="1"/>
    </xf>
    <xf numFmtId="0" fontId="103" fillId="0" borderId="0" xfId="0" applyFont="1" applyBorder="1" applyAlignment="1">
      <alignment horizontal="left"/>
    </xf>
    <xf numFmtId="0" fontId="104" fillId="60" borderId="0" xfId="0" applyFont="1" applyFill="1" applyBorder="1" applyAlignment="1">
      <alignment horizontal="left" wrapText="1"/>
    </xf>
    <xf numFmtId="0" fontId="89" fillId="60" borderId="0" xfId="0" applyFont="1" applyFill="1" applyBorder="1" applyAlignment="1">
      <alignment horizontal="left" wrapText="1"/>
    </xf>
    <xf numFmtId="4" fontId="89" fillId="60" borderId="0" xfId="0" applyNumberFormat="1" applyFont="1" applyFill="1" applyBorder="1" applyAlignment="1">
      <alignment horizontal="left" wrapText="1"/>
    </xf>
    <xf numFmtId="0" fontId="89" fillId="60" borderId="0" xfId="2817" applyFont="1" applyFill="1" applyBorder="1" applyAlignment="1">
      <alignment horizontal="center" wrapText="1"/>
    </xf>
    <xf numFmtId="175" fontId="89" fillId="60" borderId="0" xfId="2817" applyNumberFormat="1" applyFont="1" applyFill="1" applyBorder="1" applyAlignment="1">
      <alignment horizontal="center" wrapText="1"/>
    </xf>
    <xf numFmtId="2" fontId="89" fillId="60" borderId="0" xfId="0" applyNumberFormat="1" applyFont="1" applyFill="1" applyBorder="1" applyAlignment="1">
      <alignment horizontal="right" wrapText="1"/>
    </xf>
    <xf numFmtId="4" fontId="89" fillId="60" borderId="0" xfId="0" applyNumberFormat="1" applyFont="1" applyFill="1" applyBorder="1" applyAlignment="1">
      <alignment horizontal="right" wrapText="1"/>
    </xf>
    <xf numFmtId="0" fontId="89" fillId="60" borderId="0" xfId="0" applyNumberFormat="1" applyFont="1" applyFill="1" applyBorder="1" applyAlignment="1">
      <alignment horizontal="right" wrapText="1"/>
    </xf>
    <xf numFmtId="0" fontId="89" fillId="60" borderId="0" xfId="0" applyFont="1" applyFill="1" applyBorder="1" applyAlignment="1">
      <alignment wrapText="1"/>
    </xf>
    <xf numFmtId="214" fontId="89" fillId="0" borderId="0" xfId="3" applyNumberFormat="1" applyFont="1" applyFill="1" applyAlignment="1">
      <alignment horizontal="center" vertical="center"/>
    </xf>
    <xf numFmtId="0" fontId="89" fillId="0" borderId="0" xfId="13774" applyFont="1" applyFill="1" applyBorder="1" applyAlignment="1">
      <alignment horizontal="center" vertical="center"/>
    </xf>
    <xf numFmtId="0" fontId="89" fillId="0" borderId="0" xfId="3" applyFont="1" applyAlignment="1">
      <alignment horizontal="center" vertical="center"/>
    </xf>
    <xf numFmtId="1" fontId="89" fillId="61" borderId="38" xfId="0" applyNumberFormat="1" applyFont="1" applyFill="1" applyBorder="1" applyAlignment="1">
      <alignment horizontal="center" vertical="center" wrapText="1"/>
    </xf>
    <xf numFmtId="1" fontId="89" fillId="61" borderId="0" xfId="0" applyNumberFormat="1" applyFont="1" applyFill="1" applyBorder="1" applyAlignment="1">
      <alignment horizontal="center" vertical="center" wrapText="1"/>
    </xf>
    <xf numFmtId="1" fontId="89" fillId="61" borderId="39" xfId="0" applyNumberFormat="1" applyFont="1" applyFill="1" applyBorder="1" applyAlignment="1">
      <alignment horizontal="center" vertical="center" wrapText="1"/>
    </xf>
    <xf numFmtId="1" fontId="89" fillId="61" borderId="38" xfId="0" applyNumberFormat="1" applyFont="1" applyFill="1" applyBorder="1" applyAlignment="1">
      <alignment horizontal="center" vertical="top" wrapText="1"/>
    </xf>
    <xf numFmtId="1" fontId="89" fillId="61" borderId="0" xfId="0" applyNumberFormat="1" applyFont="1" applyFill="1" applyBorder="1" applyAlignment="1">
      <alignment horizontal="center" vertical="top" wrapText="1"/>
    </xf>
    <xf numFmtId="1" fontId="89" fillId="61" borderId="39" xfId="0" applyNumberFormat="1" applyFont="1" applyFill="1" applyBorder="1" applyAlignment="1">
      <alignment horizontal="center" vertical="top" wrapText="1"/>
    </xf>
    <xf numFmtId="0" fontId="89" fillId="0" borderId="34" xfId="2" applyFont="1" applyFill="1" applyBorder="1" applyAlignment="1">
      <alignment horizontal="left" vertical="center" wrapText="1"/>
    </xf>
    <xf numFmtId="0" fontId="89" fillId="0" borderId="0" xfId="3" applyFont="1" applyBorder="1" applyAlignment="1">
      <alignment horizontal="left" vertical="center" wrapText="1"/>
    </xf>
    <xf numFmtId="0" fontId="89" fillId="0" borderId="1" xfId="3" applyFont="1" applyFill="1" applyBorder="1" applyAlignment="1">
      <alignment horizontal="center" vertical="center" wrapText="1"/>
    </xf>
    <xf numFmtId="0" fontId="89" fillId="0" borderId="1" xfId="3" applyFont="1" applyBorder="1" applyAlignment="1">
      <alignment horizontal="center" vertical="center" wrapText="1"/>
    </xf>
    <xf numFmtId="0" fontId="89" fillId="0" borderId="1" xfId="3" applyFont="1" applyFill="1" applyBorder="1" applyAlignment="1">
      <alignment horizontal="center" vertical="center" textRotation="90" wrapText="1"/>
    </xf>
    <xf numFmtId="4" fontId="89" fillId="0" borderId="1" xfId="3" applyNumberFormat="1" applyFont="1" applyBorder="1" applyAlignment="1">
      <alignment horizontal="center" vertical="center" wrapText="1"/>
    </xf>
    <xf numFmtId="4" fontId="89" fillId="0" borderId="1" xfId="3" applyNumberFormat="1" applyFont="1" applyFill="1" applyBorder="1" applyAlignment="1">
      <alignment horizontal="center" vertical="center" wrapText="1"/>
    </xf>
    <xf numFmtId="4" fontId="89" fillId="0" borderId="30" xfId="3" applyNumberFormat="1" applyFont="1" applyFill="1" applyBorder="1" applyAlignment="1">
      <alignment horizontal="center" vertical="center" wrapText="1"/>
    </xf>
    <xf numFmtId="4" fontId="89" fillId="0" borderId="32" xfId="3" applyNumberFormat="1" applyFont="1" applyFill="1" applyBorder="1" applyAlignment="1">
      <alignment horizontal="center" vertical="center" wrapText="1"/>
    </xf>
    <xf numFmtId="4" fontId="89" fillId="0" borderId="2" xfId="3" applyNumberFormat="1" applyFont="1" applyFill="1" applyBorder="1" applyAlignment="1">
      <alignment horizontal="center" vertical="center" wrapText="1"/>
    </xf>
    <xf numFmtId="4" fontId="89" fillId="0" borderId="3" xfId="3" applyNumberFormat="1" applyFont="1" applyFill="1" applyBorder="1" applyAlignment="1">
      <alignment horizontal="center" vertical="center" wrapText="1"/>
    </xf>
    <xf numFmtId="4" fontId="89" fillId="0" borderId="26" xfId="3" applyNumberFormat="1" applyFont="1" applyFill="1" applyBorder="1" applyAlignment="1">
      <alignment horizontal="center" vertical="center" wrapText="1"/>
    </xf>
    <xf numFmtId="0" fontId="100" fillId="0" borderId="34" xfId="2" applyFont="1" applyFill="1" applyBorder="1" applyAlignment="1">
      <alignment horizontal="left" vertical="center" wrapText="1"/>
    </xf>
    <xf numFmtId="4" fontId="89" fillId="0" borderId="29" xfId="3" applyNumberFormat="1" applyFont="1" applyFill="1" applyBorder="1" applyAlignment="1">
      <alignment horizontal="center" vertical="center" wrapText="1"/>
    </xf>
    <xf numFmtId="4" fontId="89" fillId="0" borderId="22" xfId="3" applyNumberFormat="1" applyFont="1" applyFill="1" applyBorder="1" applyAlignment="1">
      <alignment horizontal="center" vertical="center" wrapText="1"/>
    </xf>
    <xf numFmtId="0" fontId="89" fillId="0" borderId="34" xfId="3" applyFont="1" applyFill="1" applyBorder="1" applyAlignment="1">
      <alignment horizontal="left" vertical="center" wrapText="1"/>
    </xf>
    <xf numFmtId="0" fontId="99" fillId="0" borderId="0" xfId="9528" applyFont="1" applyAlignment="1">
      <alignment horizontal="left" vertical="center" wrapText="1"/>
    </xf>
    <xf numFmtId="0" fontId="100" fillId="0" borderId="2" xfId="2" applyFont="1" applyFill="1" applyBorder="1" applyAlignment="1">
      <alignment horizontal="left" vertical="center" wrapText="1"/>
    </xf>
    <xf numFmtId="0" fontId="100" fillId="0" borderId="3" xfId="2" applyFont="1" applyFill="1" applyBorder="1" applyAlignment="1">
      <alignment horizontal="left" vertical="center" wrapText="1"/>
    </xf>
    <xf numFmtId="0" fontId="100"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89" fillId="0" borderId="0" xfId="3" applyNumberFormat="1" applyFont="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xf numFmtId="0" fontId="89" fillId="61" borderId="36" xfId="2836" applyFont="1" applyFill="1" applyBorder="1" applyAlignment="1">
      <alignment horizontal="left" vertical="top" wrapText="1"/>
    </xf>
    <xf numFmtId="1" fontId="89" fillId="60" borderId="37" xfId="0" applyNumberFormat="1" applyFont="1" applyFill="1" applyBorder="1" applyAlignment="1">
      <alignment horizontal="right" vertical="top" wrapText="1"/>
    </xf>
    <xf numFmtId="1" fontId="89" fillId="0" borderId="37" xfId="0" applyNumberFormat="1" applyFont="1" applyBorder="1" applyAlignment="1">
      <alignment horizontal="right" vertical="top" wrapText="1"/>
    </xf>
    <xf numFmtId="0" fontId="100" fillId="0" borderId="37" xfId="0" applyFont="1" applyBorder="1" applyAlignment="1">
      <alignment horizontal="left" vertical="top" wrapText="1"/>
    </xf>
  </cellXfs>
  <cellStyles count="13789">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бычный_Лист1" xfId="13785"/>
    <cellStyle name="Обычный_Лист2" xfId="13786"/>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W79"/>
  <sheetViews>
    <sheetView tabSelected="1" zoomScale="70" zoomScaleNormal="70" zoomScaleSheetLayoutView="50" workbookViewId="0">
      <pane ySplit="13" topLeftCell="A14" activePane="bottomLeft" state="frozen"/>
      <selection pane="bottomLeft" activeCell="E44" sqref="E44"/>
    </sheetView>
  </sheetViews>
  <sheetFormatPr defaultRowHeight="12.75"/>
  <cols>
    <col min="1" max="1" width="13.5703125" style="15" customWidth="1"/>
    <col min="2" max="2" width="10.140625" style="15" customWidth="1"/>
    <col min="3" max="3" width="14.42578125" style="2" customWidth="1"/>
    <col min="4" max="4" width="24.28515625" style="15" customWidth="1"/>
    <col min="5" max="5" width="29" style="15" customWidth="1"/>
    <col min="6" max="6" width="9" style="15" customWidth="1"/>
    <col min="7" max="7" width="25.85546875" style="28" customWidth="1"/>
    <col min="8" max="8" width="27.42578125" style="28" customWidth="1"/>
    <col min="9" max="9" width="22.85546875" style="28" customWidth="1"/>
    <col min="10" max="10" width="20.85546875" style="41" customWidth="1"/>
    <col min="11" max="22" width="12.140625" style="3" customWidth="1"/>
    <col min="23" max="23" width="19.42578125" style="19" customWidth="1"/>
    <col min="24" max="24" width="19.5703125" style="19" customWidth="1"/>
    <col min="25" max="25" width="19.42578125" style="19" customWidth="1"/>
    <col min="26" max="26" width="19.5703125" style="15" customWidth="1"/>
    <col min="27" max="28" width="25.42578125" style="15" customWidth="1"/>
    <col min="29" max="29" width="74.140625" style="15" customWidth="1"/>
    <col min="30" max="30" width="19.28515625" style="6" hidden="1" customWidth="1"/>
    <col min="31" max="31" width="11.140625" style="6" customWidth="1"/>
    <col min="32" max="33" width="15.5703125" style="6" bestFit="1" customWidth="1"/>
    <col min="34" max="16384" width="9.140625" style="6"/>
  </cols>
  <sheetData>
    <row r="1" spans="1:32" ht="18" customHeight="1">
      <c r="A1" s="1"/>
      <c r="B1" s="1"/>
      <c r="D1" s="1"/>
      <c r="E1" s="1"/>
      <c r="F1" s="1"/>
      <c r="G1" s="23"/>
      <c r="H1" s="23"/>
      <c r="I1" s="23"/>
      <c r="P1" s="4"/>
      <c r="V1" s="4"/>
      <c r="W1" s="5"/>
      <c r="X1" s="5"/>
      <c r="Y1" s="5"/>
      <c r="Z1" s="1"/>
      <c r="AA1" s="1"/>
      <c r="AB1" s="1"/>
      <c r="AC1" s="1"/>
    </row>
    <row r="2" spans="1:32" ht="18" customHeight="1">
      <c r="A2" s="1"/>
      <c r="B2" s="1"/>
      <c r="D2" s="1"/>
      <c r="E2" s="1"/>
      <c r="F2" s="1"/>
      <c r="G2" s="23"/>
      <c r="H2" s="23"/>
      <c r="I2" s="23"/>
      <c r="P2" s="4"/>
      <c r="V2" s="4"/>
      <c r="W2" s="7"/>
      <c r="X2" s="7"/>
      <c r="Y2" s="7"/>
      <c r="Z2" s="8"/>
      <c r="AA2" s="8"/>
      <c r="AB2" s="6"/>
      <c r="AC2" s="9" t="s">
        <v>14</v>
      </c>
    </row>
    <row r="3" spans="1:32" ht="18" customHeight="1">
      <c r="A3" s="1"/>
      <c r="B3" s="178" t="s">
        <v>86</v>
      </c>
      <c r="C3" s="178"/>
      <c r="D3" s="178"/>
      <c r="E3" s="178"/>
      <c r="F3" s="178"/>
      <c r="G3" s="178"/>
      <c r="H3" s="178"/>
      <c r="I3" s="178"/>
      <c r="J3" s="178"/>
      <c r="K3" s="178"/>
      <c r="L3" s="178"/>
      <c r="M3" s="178"/>
      <c r="N3" s="178"/>
      <c r="O3" s="178"/>
      <c r="P3" s="178"/>
      <c r="Q3" s="178"/>
      <c r="R3" s="178"/>
      <c r="S3" s="178"/>
      <c r="T3" s="178"/>
      <c r="U3" s="178"/>
      <c r="V3" s="178"/>
      <c r="W3" s="178"/>
      <c r="X3" s="7"/>
      <c r="Y3" s="7"/>
      <c r="Z3" s="8"/>
      <c r="AA3" s="8"/>
      <c r="AB3" s="6"/>
      <c r="AC3" s="9" t="s">
        <v>15</v>
      </c>
    </row>
    <row r="4" spans="1:32" ht="18" customHeight="1">
      <c r="A4" s="1"/>
      <c r="B4" s="178"/>
      <c r="C4" s="178"/>
      <c r="D4" s="178"/>
      <c r="E4" s="178"/>
      <c r="F4" s="178"/>
      <c r="G4" s="178"/>
      <c r="H4" s="178"/>
      <c r="I4" s="178"/>
      <c r="J4" s="178"/>
      <c r="K4" s="178"/>
      <c r="L4" s="178"/>
      <c r="M4" s="178"/>
      <c r="N4" s="178"/>
      <c r="O4" s="178"/>
      <c r="P4" s="178"/>
      <c r="Q4" s="178"/>
      <c r="R4" s="178"/>
      <c r="S4" s="178"/>
      <c r="T4" s="178"/>
      <c r="U4" s="178"/>
      <c r="V4" s="178"/>
      <c r="W4" s="178"/>
      <c r="X4" s="5"/>
      <c r="Y4" s="5"/>
      <c r="Z4" s="1"/>
      <c r="AA4" s="1"/>
      <c r="AB4" s="1"/>
      <c r="AC4" s="1"/>
    </row>
    <row r="5" spans="1:32" ht="19.5" customHeight="1">
      <c r="A5" s="1"/>
      <c r="B5" s="178"/>
      <c r="C5" s="178"/>
      <c r="D5" s="178"/>
      <c r="E5" s="178"/>
      <c r="F5" s="178"/>
      <c r="G5" s="178"/>
      <c r="H5" s="178"/>
      <c r="I5" s="178"/>
      <c r="J5" s="178"/>
      <c r="K5" s="178"/>
      <c r="L5" s="178"/>
      <c r="M5" s="178"/>
      <c r="N5" s="178"/>
      <c r="O5" s="178"/>
      <c r="P5" s="178"/>
      <c r="Q5" s="178"/>
      <c r="R5" s="178"/>
      <c r="S5" s="178"/>
      <c r="T5" s="178"/>
      <c r="U5" s="178"/>
      <c r="V5" s="178"/>
      <c r="W5" s="178"/>
      <c r="X5" s="5"/>
      <c r="Y5" s="5"/>
      <c r="Z5" s="1"/>
      <c r="AA5" s="1"/>
      <c r="AB5" s="1"/>
      <c r="AC5" s="1"/>
    </row>
    <row r="6" spans="1:32" ht="36" customHeight="1">
      <c r="A6" s="1"/>
      <c r="B6" s="178"/>
      <c r="C6" s="178"/>
      <c r="D6" s="178"/>
      <c r="E6" s="178"/>
      <c r="F6" s="178"/>
      <c r="G6" s="178"/>
      <c r="H6" s="178"/>
      <c r="I6" s="178"/>
      <c r="J6" s="178"/>
      <c r="K6" s="178"/>
      <c r="L6" s="178"/>
      <c r="M6" s="178"/>
      <c r="N6" s="178"/>
      <c r="O6" s="178"/>
      <c r="P6" s="178"/>
      <c r="Q6" s="178"/>
      <c r="R6" s="178"/>
      <c r="S6" s="178"/>
      <c r="T6" s="178"/>
      <c r="U6" s="178"/>
      <c r="V6" s="178"/>
      <c r="W6" s="178"/>
      <c r="X6" s="5"/>
      <c r="Y6" s="5"/>
      <c r="Z6" s="1"/>
      <c r="AA6" s="1"/>
      <c r="AB6" s="1"/>
      <c r="AC6" s="1"/>
    </row>
    <row r="7" spans="1:32" ht="18" customHeight="1">
      <c r="A7" s="1"/>
      <c r="B7" s="178"/>
      <c r="C7" s="178"/>
      <c r="D7" s="178"/>
      <c r="E7" s="178"/>
      <c r="F7" s="178"/>
      <c r="G7" s="178"/>
      <c r="H7" s="178"/>
      <c r="I7" s="178"/>
      <c r="J7" s="178"/>
      <c r="K7" s="178"/>
      <c r="L7" s="178"/>
      <c r="M7" s="178"/>
      <c r="N7" s="178"/>
      <c r="O7" s="178"/>
      <c r="P7" s="178"/>
      <c r="Q7" s="178"/>
      <c r="R7" s="178"/>
      <c r="S7" s="178"/>
      <c r="T7" s="178"/>
      <c r="U7" s="178"/>
      <c r="V7" s="178"/>
      <c r="W7" s="178"/>
      <c r="X7" s="5"/>
      <c r="Y7" s="5"/>
      <c r="Z7" s="1"/>
      <c r="AA7" s="1"/>
      <c r="AB7" s="1"/>
      <c r="AC7" s="1"/>
    </row>
    <row r="8" spans="1:32">
      <c r="A8" s="1"/>
      <c r="B8" s="178"/>
      <c r="C8" s="178"/>
      <c r="D8" s="178"/>
      <c r="E8" s="178"/>
      <c r="F8" s="178"/>
      <c r="G8" s="178"/>
      <c r="H8" s="178"/>
      <c r="I8" s="178"/>
      <c r="J8" s="178"/>
      <c r="K8" s="178"/>
      <c r="L8" s="178"/>
      <c r="M8" s="178"/>
      <c r="N8" s="178"/>
      <c r="O8" s="178"/>
      <c r="P8" s="178"/>
      <c r="Q8" s="178"/>
      <c r="R8" s="178"/>
      <c r="S8" s="178"/>
      <c r="T8" s="178"/>
      <c r="U8" s="178"/>
      <c r="V8" s="178"/>
      <c r="W8" s="178"/>
      <c r="X8" s="5"/>
      <c r="Y8" s="5"/>
      <c r="Z8" s="1"/>
      <c r="AA8" s="1"/>
      <c r="AB8" s="1"/>
      <c r="AC8" s="1"/>
    </row>
    <row r="9" spans="1:32">
      <c r="A9" s="1"/>
      <c r="B9" s="178"/>
      <c r="C9" s="178"/>
      <c r="D9" s="178"/>
      <c r="E9" s="178"/>
      <c r="F9" s="178"/>
      <c r="G9" s="178"/>
      <c r="H9" s="178"/>
      <c r="I9" s="178"/>
      <c r="J9" s="178"/>
      <c r="K9" s="178"/>
      <c r="L9" s="178"/>
      <c r="M9" s="178"/>
      <c r="N9" s="178"/>
      <c r="O9" s="178"/>
      <c r="P9" s="178"/>
      <c r="Q9" s="178"/>
      <c r="R9" s="178"/>
      <c r="S9" s="178"/>
      <c r="T9" s="178"/>
      <c r="U9" s="178"/>
      <c r="V9" s="178"/>
      <c r="W9" s="178"/>
      <c r="X9" s="5"/>
      <c r="Y9" s="5"/>
      <c r="Z9" s="1"/>
      <c r="AA9" s="1"/>
      <c r="AB9" s="1"/>
      <c r="AC9" s="1"/>
    </row>
    <row r="10" spans="1:32" ht="18" customHeight="1">
      <c r="A10" s="163"/>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row>
    <row r="11" spans="1:32" s="30" customFormat="1" ht="19.5" customHeight="1">
      <c r="A11" s="166" t="s">
        <v>0</v>
      </c>
      <c r="B11" s="166" t="s">
        <v>16</v>
      </c>
      <c r="C11" s="164" t="s">
        <v>2</v>
      </c>
      <c r="D11" s="164"/>
      <c r="E11" s="164"/>
      <c r="F11" s="164"/>
      <c r="G11" s="164" t="s">
        <v>3</v>
      </c>
      <c r="H11" s="164" t="s">
        <v>4</v>
      </c>
      <c r="I11" s="167" t="s">
        <v>34</v>
      </c>
      <c r="J11" s="168" t="s">
        <v>5</v>
      </c>
      <c r="K11" s="171" t="s">
        <v>85</v>
      </c>
      <c r="L11" s="172"/>
      <c r="M11" s="172"/>
      <c r="N11" s="172"/>
      <c r="O11" s="172"/>
      <c r="P11" s="172"/>
      <c r="Q11" s="172"/>
      <c r="R11" s="172"/>
      <c r="S11" s="172"/>
      <c r="T11" s="172"/>
      <c r="U11" s="172"/>
      <c r="V11" s="173"/>
      <c r="W11" s="169" t="s">
        <v>35</v>
      </c>
      <c r="X11" s="168" t="s">
        <v>36</v>
      </c>
      <c r="Y11" s="175" t="s">
        <v>1</v>
      </c>
      <c r="Z11" s="168" t="s">
        <v>11</v>
      </c>
      <c r="AA11" s="168" t="s">
        <v>13</v>
      </c>
      <c r="AB11" s="168" t="s">
        <v>12</v>
      </c>
      <c r="AC11" s="165" t="s">
        <v>6</v>
      </c>
    </row>
    <row r="12" spans="1:32" s="30" customFormat="1" ht="92.25" customHeight="1">
      <c r="A12" s="166"/>
      <c r="B12" s="166"/>
      <c r="C12" s="42" t="s">
        <v>7</v>
      </c>
      <c r="D12" s="43" t="s">
        <v>8</v>
      </c>
      <c r="E12" s="44" t="s">
        <v>9</v>
      </c>
      <c r="F12" s="43" t="s">
        <v>10</v>
      </c>
      <c r="G12" s="164"/>
      <c r="H12" s="164"/>
      <c r="I12" s="167"/>
      <c r="J12" s="168"/>
      <c r="K12" s="45" t="s">
        <v>87</v>
      </c>
      <c r="L12" s="45" t="s">
        <v>88</v>
      </c>
      <c r="M12" s="46" t="s">
        <v>89</v>
      </c>
      <c r="N12" s="45" t="s">
        <v>90</v>
      </c>
      <c r="O12" s="45" t="s">
        <v>91</v>
      </c>
      <c r="P12" s="45" t="s">
        <v>92</v>
      </c>
      <c r="Q12" s="45" t="s">
        <v>37</v>
      </c>
      <c r="R12" s="45" t="s">
        <v>38</v>
      </c>
      <c r="S12" s="45" t="s">
        <v>39</v>
      </c>
      <c r="T12" s="45" t="s">
        <v>40</v>
      </c>
      <c r="U12" s="45" t="s">
        <v>41</v>
      </c>
      <c r="V12" s="45" t="s">
        <v>42</v>
      </c>
      <c r="W12" s="170"/>
      <c r="X12" s="168"/>
      <c r="Y12" s="176"/>
      <c r="Z12" s="168"/>
      <c r="AA12" s="168"/>
      <c r="AB12" s="168"/>
      <c r="AC12" s="165"/>
    </row>
    <row r="13" spans="1:32">
      <c r="A13" s="47">
        <v>1</v>
      </c>
      <c r="B13" s="48"/>
      <c r="C13" s="49">
        <v>2</v>
      </c>
      <c r="D13" s="48">
        <v>3</v>
      </c>
      <c r="E13" s="48">
        <v>4</v>
      </c>
      <c r="F13" s="48">
        <v>5</v>
      </c>
      <c r="G13" s="50">
        <v>6</v>
      </c>
      <c r="H13" s="50">
        <v>7</v>
      </c>
      <c r="I13" s="50">
        <v>8</v>
      </c>
      <c r="J13" s="51">
        <v>9</v>
      </c>
      <c r="K13" s="52">
        <v>10</v>
      </c>
      <c r="L13" s="52">
        <v>11</v>
      </c>
      <c r="M13" s="52">
        <v>12</v>
      </c>
      <c r="N13" s="52">
        <v>13</v>
      </c>
      <c r="O13" s="52">
        <v>14</v>
      </c>
      <c r="P13" s="52">
        <v>15</v>
      </c>
      <c r="Q13" s="52">
        <v>10</v>
      </c>
      <c r="R13" s="52">
        <v>11</v>
      </c>
      <c r="S13" s="52">
        <v>12</v>
      </c>
      <c r="T13" s="52">
        <v>13</v>
      </c>
      <c r="U13" s="52">
        <v>14</v>
      </c>
      <c r="V13" s="52">
        <v>15</v>
      </c>
      <c r="W13" s="53">
        <v>17</v>
      </c>
      <c r="X13" s="54">
        <v>18</v>
      </c>
      <c r="Y13" s="53">
        <v>17</v>
      </c>
      <c r="Z13" s="55">
        <v>18</v>
      </c>
      <c r="AA13" s="55">
        <v>19</v>
      </c>
      <c r="AB13" s="55">
        <v>20</v>
      </c>
      <c r="AC13" s="55">
        <v>21</v>
      </c>
    </row>
    <row r="14" spans="1:32" s="69" customFormat="1" ht="34.5" customHeight="1">
      <c r="A14" s="56">
        <v>1</v>
      </c>
      <c r="B14" s="57">
        <v>1</v>
      </c>
      <c r="C14" s="58" t="s">
        <v>93</v>
      </c>
      <c r="D14" s="58" t="s">
        <v>94</v>
      </c>
      <c r="E14" s="58" t="s">
        <v>95</v>
      </c>
      <c r="F14" s="58" t="s">
        <v>43</v>
      </c>
      <c r="G14" s="59" t="s">
        <v>96</v>
      </c>
      <c r="H14" s="59" t="s">
        <v>96</v>
      </c>
      <c r="I14" s="59" t="s">
        <v>97</v>
      </c>
      <c r="J14" s="60">
        <v>52</v>
      </c>
      <c r="K14" s="61">
        <v>3</v>
      </c>
      <c r="L14" s="61">
        <v>16</v>
      </c>
      <c r="M14" s="62">
        <v>1</v>
      </c>
      <c r="N14" s="61">
        <v>3</v>
      </c>
      <c r="O14" s="61">
        <v>2</v>
      </c>
      <c r="P14" s="62">
        <v>4</v>
      </c>
      <c r="Q14" s="61">
        <v>2</v>
      </c>
      <c r="R14" s="61">
        <v>3</v>
      </c>
      <c r="S14" s="61">
        <v>2</v>
      </c>
      <c r="T14" s="61">
        <v>13</v>
      </c>
      <c r="U14" s="61">
        <v>1</v>
      </c>
      <c r="V14" s="61">
        <v>2</v>
      </c>
      <c r="W14" s="63">
        <v>4774.76</v>
      </c>
      <c r="X14" s="63">
        <v>248287.52</v>
      </c>
      <c r="Y14" s="64"/>
      <c r="Z14" s="64"/>
      <c r="AA14" s="65"/>
      <c r="AB14" s="64"/>
      <c r="AC14" s="66"/>
      <c r="AD14" s="66" t="s">
        <v>44</v>
      </c>
      <c r="AE14" s="67"/>
      <c r="AF14" s="68"/>
    </row>
    <row r="15" spans="1:32" s="69" customFormat="1" ht="82.5" customHeight="1">
      <c r="A15" s="56">
        <v>2</v>
      </c>
      <c r="B15" s="57">
        <v>1</v>
      </c>
      <c r="C15" s="58" t="s">
        <v>98</v>
      </c>
      <c r="D15" s="58" t="s">
        <v>99</v>
      </c>
      <c r="E15" s="58" t="s">
        <v>100</v>
      </c>
      <c r="F15" s="58" t="s">
        <v>43</v>
      </c>
      <c r="G15" s="59" t="s">
        <v>96</v>
      </c>
      <c r="H15" s="59" t="s">
        <v>96</v>
      </c>
      <c r="I15" s="59" t="s">
        <v>97</v>
      </c>
      <c r="J15" s="60">
        <v>3</v>
      </c>
      <c r="K15" s="61"/>
      <c r="L15" s="61"/>
      <c r="M15" s="62"/>
      <c r="N15" s="61">
        <v>0.5</v>
      </c>
      <c r="O15" s="61"/>
      <c r="P15" s="62"/>
      <c r="Q15" s="61"/>
      <c r="R15" s="61">
        <v>0.5</v>
      </c>
      <c r="S15" s="61">
        <v>1</v>
      </c>
      <c r="T15" s="61"/>
      <c r="U15" s="61">
        <v>0.5</v>
      </c>
      <c r="V15" s="61">
        <v>0.5</v>
      </c>
      <c r="W15" s="63">
        <v>5042.38</v>
      </c>
      <c r="X15" s="63">
        <v>15127.14</v>
      </c>
      <c r="Y15" s="64"/>
      <c r="Z15" s="64"/>
      <c r="AA15" s="65"/>
      <c r="AB15" s="64"/>
      <c r="AC15" s="66"/>
      <c r="AD15" s="66" t="s">
        <v>45</v>
      </c>
      <c r="AE15" s="67"/>
      <c r="AF15" s="68"/>
    </row>
    <row r="16" spans="1:32" s="70" customFormat="1" ht="42.75" customHeight="1">
      <c r="A16" s="56">
        <v>3</v>
      </c>
      <c r="B16" s="57">
        <v>1</v>
      </c>
      <c r="C16" s="58" t="s">
        <v>101</v>
      </c>
      <c r="D16" s="58" t="s">
        <v>102</v>
      </c>
      <c r="E16" s="58" t="s">
        <v>100</v>
      </c>
      <c r="F16" s="58" t="s">
        <v>43</v>
      </c>
      <c r="G16" s="59" t="s">
        <v>96</v>
      </c>
      <c r="H16" s="59" t="s">
        <v>96</v>
      </c>
      <c r="I16" s="59" t="s">
        <v>97</v>
      </c>
      <c r="J16" s="60">
        <v>30</v>
      </c>
      <c r="K16" s="61">
        <v>3</v>
      </c>
      <c r="L16" s="61"/>
      <c r="M16" s="62">
        <v>0.6</v>
      </c>
      <c r="N16" s="61">
        <v>3.7</v>
      </c>
      <c r="O16" s="61">
        <v>1.5</v>
      </c>
      <c r="P16" s="62"/>
      <c r="Q16" s="61">
        <v>0.2</v>
      </c>
      <c r="R16" s="61">
        <v>9.5</v>
      </c>
      <c r="S16" s="61">
        <v>6</v>
      </c>
      <c r="T16" s="61">
        <v>1</v>
      </c>
      <c r="U16" s="61"/>
      <c r="V16" s="61">
        <v>4.5</v>
      </c>
      <c r="W16" s="63">
        <v>9421.43</v>
      </c>
      <c r="X16" s="63">
        <v>282642.90000000002</v>
      </c>
      <c r="Y16" s="64"/>
      <c r="Z16" s="64"/>
      <c r="AA16" s="65"/>
      <c r="AB16" s="65"/>
      <c r="AC16" s="66"/>
      <c r="AD16" s="66" t="s">
        <v>46</v>
      </c>
    </row>
    <row r="17" spans="1:32" s="69" customFormat="1" ht="82.5" customHeight="1">
      <c r="A17" s="56">
        <v>4</v>
      </c>
      <c r="B17" s="57">
        <v>1</v>
      </c>
      <c r="C17" s="58" t="s">
        <v>103</v>
      </c>
      <c r="D17" s="58" t="s">
        <v>104</v>
      </c>
      <c r="E17" s="58" t="s">
        <v>95</v>
      </c>
      <c r="F17" s="58" t="s">
        <v>43</v>
      </c>
      <c r="G17" s="59" t="s">
        <v>96</v>
      </c>
      <c r="H17" s="59" t="s">
        <v>96</v>
      </c>
      <c r="I17" s="59" t="s">
        <v>97</v>
      </c>
      <c r="J17" s="60">
        <v>4</v>
      </c>
      <c r="K17" s="61"/>
      <c r="L17" s="61"/>
      <c r="M17" s="62"/>
      <c r="N17" s="61"/>
      <c r="O17" s="61">
        <v>1</v>
      </c>
      <c r="P17" s="62"/>
      <c r="Q17" s="61">
        <v>1</v>
      </c>
      <c r="R17" s="61"/>
      <c r="S17" s="61">
        <v>1</v>
      </c>
      <c r="T17" s="61"/>
      <c r="U17" s="61">
        <v>1</v>
      </c>
      <c r="V17" s="61"/>
      <c r="W17" s="63">
        <v>7623.29</v>
      </c>
      <c r="X17" s="63">
        <v>30493.16</v>
      </c>
      <c r="Y17" s="64"/>
      <c r="Z17" s="64"/>
      <c r="AA17" s="65"/>
      <c r="AB17" s="64"/>
      <c r="AC17" s="66"/>
      <c r="AD17" s="66" t="s">
        <v>46</v>
      </c>
      <c r="AE17" s="67"/>
      <c r="AF17" s="68"/>
    </row>
    <row r="18" spans="1:32" s="69" customFormat="1" ht="82.5" customHeight="1">
      <c r="A18" s="56">
        <v>5</v>
      </c>
      <c r="B18" s="57">
        <v>1</v>
      </c>
      <c r="C18" s="58" t="s">
        <v>105</v>
      </c>
      <c r="D18" s="58" t="s">
        <v>106</v>
      </c>
      <c r="E18" s="58" t="s">
        <v>95</v>
      </c>
      <c r="F18" s="58" t="s">
        <v>43</v>
      </c>
      <c r="G18" s="59" t="s">
        <v>96</v>
      </c>
      <c r="H18" s="59" t="s">
        <v>96</v>
      </c>
      <c r="I18" s="59" t="s">
        <v>97</v>
      </c>
      <c r="J18" s="60">
        <v>3</v>
      </c>
      <c r="K18" s="61"/>
      <c r="L18" s="61"/>
      <c r="M18" s="62"/>
      <c r="N18" s="61"/>
      <c r="O18" s="61"/>
      <c r="P18" s="62">
        <v>1</v>
      </c>
      <c r="Q18" s="61"/>
      <c r="R18" s="61"/>
      <c r="S18" s="61"/>
      <c r="T18" s="61">
        <v>1</v>
      </c>
      <c r="U18" s="61"/>
      <c r="V18" s="61">
        <v>1</v>
      </c>
      <c r="W18" s="63">
        <v>10671.49</v>
      </c>
      <c r="X18" s="63">
        <v>32014.47</v>
      </c>
      <c r="Y18" s="64"/>
      <c r="Z18" s="64"/>
      <c r="AA18" s="65"/>
      <c r="AB18" s="64"/>
      <c r="AC18" s="66"/>
      <c r="AD18" s="66" t="s">
        <v>46</v>
      </c>
      <c r="AE18" s="67"/>
      <c r="AF18" s="68"/>
    </row>
    <row r="19" spans="1:32" s="70" customFormat="1" ht="103.5" customHeight="1">
      <c r="A19" s="56">
        <v>6</v>
      </c>
      <c r="B19" s="57">
        <v>1</v>
      </c>
      <c r="C19" s="58" t="s">
        <v>107</v>
      </c>
      <c r="D19" s="58" t="s">
        <v>108</v>
      </c>
      <c r="E19" s="58" t="s">
        <v>109</v>
      </c>
      <c r="F19" s="58" t="s">
        <v>43</v>
      </c>
      <c r="G19" s="59" t="s">
        <v>96</v>
      </c>
      <c r="H19" s="59" t="s">
        <v>96</v>
      </c>
      <c r="I19" s="59" t="s">
        <v>97</v>
      </c>
      <c r="J19" s="71">
        <v>1</v>
      </c>
      <c r="K19" s="61"/>
      <c r="L19" s="61"/>
      <c r="M19" s="62"/>
      <c r="N19" s="61">
        <v>1</v>
      </c>
      <c r="O19" s="61"/>
      <c r="P19" s="62"/>
      <c r="Q19" s="61"/>
      <c r="R19" s="61"/>
      <c r="S19" s="61"/>
      <c r="T19" s="61"/>
      <c r="U19" s="61"/>
      <c r="V19" s="61"/>
      <c r="W19" s="72">
        <v>15297</v>
      </c>
      <c r="X19" s="72">
        <v>15297</v>
      </c>
      <c r="Y19" s="64"/>
      <c r="Z19" s="64"/>
      <c r="AA19" s="65"/>
      <c r="AB19" s="65"/>
      <c r="AC19" s="66"/>
      <c r="AD19" s="66" t="s">
        <v>47</v>
      </c>
    </row>
    <row r="20" spans="1:32" s="83" customFormat="1" ht="61.5" customHeight="1">
      <c r="A20" s="156" t="s">
        <v>135</v>
      </c>
      <c r="B20" s="157"/>
      <c r="C20" s="157"/>
      <c r="D20" s="157"/>
      <c r="E20" s="157"/>
      <c r="F20" s="158"/>
      <c r="G20" s="73"/>
      <c r="H20" s="73"/>
      <c r="I20" s="73"/>
      <c r="J20" s="74"/>
      <c r="K20" s="75"/>
      <c r="L20" s="75"/>
      <c r="M20" s="76"/>
      <c r="N20" s="75"/>
      <c r="O20" s="75"/>
      <c r="P20" s="76"/>
      <c r="Q20" s="75"/>
      <c r="R20" s="75"/>
      <c r="S20" s="75"/>
      <c r="T20" s="75"/>
      <c r="U20" s="75"/>
      <c r="V20" s="75"/>
      <c r="W20" s="77"/>
      <c r="X20" s="78">
        <f>SUM(X14:X19)</f>
        <v>623862.19000000006</v>
      </c>
      <c r="Y20" s="79"/>
      <c r="Z20" s="79"/>
      <c r="AA20" s="80"/>
      <c r="AB20" s="80"/>
      <c r="AC20" s="81"/>
      <c r="AD20" s="82"/>
    </row>
    <row r="21" spans="1:32" s="69" customFormat="1" ht="82.5" customHeight="1">
      <c r="A21" s="56">
        <v>7</v>
      </c>
      <c r="B21" s="57">
        <v>2</v>
      </c>
      <c r="C21" s="58" t="s">
        <v>98</v>
      </c>
      <c r="D21" s="58" t="s">
        <v>99</v>
      </c>
      <c r="E21" s="58" t="s">
        <v>100</v>
      </c>
      <c r="F21" s="58" t="s">
        <v>43</v>
      </c>
      <c r="G21" s="59" t="s">
        <v>110</v>
      </c>
      <c r="H21" s="59" t="s">
        <v>110</v>
      </c>
      <c r="I21" s="59" t="s">
        <v>111</v>
      </c>
      <c r="J21" s="71">
        <v>22</v>
      </c>
      <c r="K21" s="61"/>
      <c r="L21" s="61"/>
      <c r="M21" s="62"/>
      <c r="N21" s="61">
        <v>22</v>
      </c>
      <c r="O21" s="61"/>
      <c r="P21" s="62"/>
      <c r="Q21" s="61"/>
      <c r="R21" s="61"/>
      <c r="S21" s="61"/>
      <c r="T21" s="61"/>
      <c r="U21" s="61"/>
      <c r="V21" s="61"/>
      <c r="W21" s="72">
        <v>5986.9</v>
      </c>
      <c r="X21" s="72">
        <v>131711.79999999999</v>
      </c>
      <c r="Y21" s="64"/>
      <c r="Z21" s="64"/>
      <c r="AA21" s="65"/>
      <c r="AB21" s="64"/>
      <c r="AC21" s="66"/>
      <c r="AD21" s="66" t="s">
        <v>47</v>
      </c>
      <c r="AE21" s="67"/>
      <c r="AF21" s="68"/>
    </row>
    <row r="22" spans="1:32" s="69" customFormat="1" ht="82.5" customHeight="1">
      <c r="A22" s="56">
        <v>8</v>
      </c>
      <c r="B22" s="57">
        <v>2</v>
      </c>
      <c r="C22" s="58" t="s">
        <v>112</v>
      </c>
      <c r="D22" s="58" t="s">
        <v>113</v>
      </c>
      <c r="E22" s="58" t="s">
        <v>95</v>
      </c>
      <c r="F22" s="58" t="s">
        <v>43</v>
      </c>
      <c r="G22" s="59" t="s">
        <v>110</v>
      </c>
      <c r="H22" s="59" t="s">
        <v>110</v>
      </c>
      <c r="I22" s="59" t="s">
        <v>111</v>
      </c>
      <c r="J22" s="71">
        <v>22</v>
      </c>
      <c r="K22" s="61"/>
      <c r="L22" s="61"/>
      <c r="M22" s="62"/>
      <c r="N22" s="61">
        <v>22</v>
      </c>
      <c r="O22" s="61"/>
      <c r="P22" s="62"/>
      <c r="Q22" s="61"/>
      <c r="R22" s="61"/>
      <c r="S22" s="61"/>
      <c r="T22" s="61"/>
      <c r="U22" s="61"/>
      <c r="V22" s="61"/>
      <c r="W22" s="72">
        <v>5322.44</v>
      </c>
      <c r="X22" s="72">
        <v>117093.68</v>
      </c>
      <c r="Y22" s="64"/>
      <c r="Z22" s="64"/>
      <c r="AA22" s="65"/>
      <c r="AB22" s="64"/>
      <c r="AC22" s="66"/>
      <c r="AD22" s="66" t="s">
        <v>46</v>
      </c>
      <c r="AE22" s="67"/>
      <c r="AF22" s="68"/>
    </row>
    <row r="23" spans="1:32" s="83" customFormat="1" ht="67.5" customHeight="1">
      <c r="A23" s="156" t="s">
        <v>136</v>
      </c>
      <c r="B23" s="157"/>
      <c r="C23" s="157"/>
      <c r="D23" s="157"/>
      <c r="E23" s="157"/>
      <c r="F23" s="158"/>
      <c r="G23" s="73"/>
      <c r="H23" s="73"/>
      <c r="I23" s="73"/>
      <c r="J23" s="74"/>
      <c r="K23" s="75"/>
      <c r="L23" s="75"/>
      <c r="M23" s="76"/>
      <c r="N23" s="75"/>
      <c r="O23" s="75"/>
      <c r="P23" s="76"/>
      <c r="Q23" s="75"/>
      <c r="R23" s="75"/>
      <c r="S23" s="75"/>
      <c r="T23" s="75"/>
      <c r="U23" s="75"/>
      <c r="V23" s="75"/>
      <c r="W23" s="77"/>
      <c r="X23" s="78">
        <f>SUM(X21:X22)</f>
        <v>248805.47999999998</v>
      </c>
      <c r="Y23" s="79"/>
      <c r="Z23" s="79"/>
      <c r="AA23" s="80"/>
      <c r="AB23" s="80"/>
      <c r="AC23" s="81"/>
      <c r="AD23" s="82"/>
    </row>
    <row r="24" spans="1:32" s="70" customFormat="1" ht="42.75" customHeight="1">
      <c r="A24" s="56">
        <v>9</v>
      </c>
      <c r="B24" s="84">
        <v>3</v>
      </c>
      <c r="C24" s="85" t="s">
        <v>114</v>
      </c>
      <c r="D24" s="85" t="s">
        <v>99</v>
      </c>
      <c r="E24" s="85" t="s">
        <v>100</v>
      </c>
      <c r="F24" s="85" t="s">
        <v>43</v>
      </c>
      <c r="G24" s="86" t="s">
        <v>115</v>
      </c>
      <c r="H24" s="86" t="s">
        <v>116</v>
      </c>
      <c r="I24" s="86" t="s">
        <v>117</v>
      </c>
      <c r="J24" s="87">
        <v>12</v>
      </c>
      <c r="K24" s="88"/>
      <c r="L24" s="88"/>
      <c r="M24" s="89">
        <v>12</v>
      </c>
      <c r="N24" s="88"/>
      <c r="O24" s="88"/>
      <c r="P24" s="89"/>
      <c r="Q24" s="88"/>
      <c r="R24" s="88"/>
      <c r="S24" s="88"/>
      <c r="T24" s="88"/>
      <c r="U24" s="88"/>
      <c r="V24" s="88"/>
      <c r="W24" s="90">
        <v>7305.73</v>
      </c>
      <c r="X24" s="90">
        <v>87668.76</v>
      </c>
      <c r="Y24" s="64"/>
      <c r="Z24" s="64"/>
      <c r="AA24" s="65"/>
      <c r="AB24" s="65"/>
      <c r="AC24" s="66"/>
      <c r="AD24" s="66" t="s">
        <v>44</v>
      </c>
    </row>
    <row r="25" spans="1:32" s="69" customFormat="1" ht="82.5" customHeight="1">
      <c r="A25" s="56">
        <v>10</v>
      </c>
      <c r="B25" s="84">
        <v>3</v>
      </c>
      <c r="C25" s="85" t="s">
        <v>118</v>
      </c>
      <c r="D25" s="85" t="s">
        <v>102</v>
      </c>
      <c r="E25" s="85" t="s">
        <v>100</v>
      </c>
      <c r="F25" s="85" t="s">
        <v>43</v>
      </c>
      <c r="G25" s="86" t="s">
        <v>115</v>
      </c>
      <c r="H25" s="86" t="s">
        <v>116</v>
      </c>
      <c r="I25" s="86" t="s">
        <v>117</v>
      </c>
      <c r="J25" s="87">
        <v>12</v>
      </c>
      <c r="K25" s="88"/>
      <c r="L25" s="88">
        <v>12</v>
      </c>
      <c r="M25" s="89"/>
      <c r="N25" s="88"/>
      <c r="O25" s="88"/>
      <c r="P25" s="89"/>
      <c r="Q25" s="88"/>
      <c r="R25" s="88"/>
      <c r="S25" s="88"/>
      <c r="T25" s="88"/>
      <c r="U25" s="88"/>
      <c r="V25" s="88"/>
      <c r="W25" s="90">
        <v>6988.33</v>
      </c>
      <c r="X25" s="90">
        <v>83859.960000000006</v>
      </c>
      <c r="Y25" s="64"/>
      <c r="Z25" s="64"/>
      <c r="AA25" s="65"/>
      <c r="AB25" s="64"/>
      <c r="AC25" s="66"/>
      <c r="AD25" s="66" t="s">
        <v>44</v>
      </c>
      <c r="AE25" s="67"/>
      <c r="AF25" s="68"/>
    </row>
    <row r="26" spans="1:32" s="69" customFormat="1" ht="82.5" customHeight="1">
      <c r="A26" s="56">
        <v>11</v>
      </c>
      <c r="B26" s="84">
        <v>3</v>
      </c>
      <c r="C26" s="85" t="s">
        <v>119</v>
      </c>
      <c r="D26" s="85" t="s">
        <v>120</v>
      </c>
      <c r="E26" s="85" t="s">
        <v>121</v>
      </c>
      <c r="F26" s="85" t="s">
        <v>43</v>
      </c>
      <c r="G26" s="86" t="s">
        <v>115</v>
      </c>
      <c r="H26" s="86" t="s">
        <v>116</v>
      </c>
      <c r="I26" s="86" t="s">
        <v>117</v>
      </c>
      <c r="J26" s="87">
        <v>6</v>
      </c>
      <c r="K26" s="88"/>
      <c r="L26" s="88"/>
      <c r="M26" s="89"/>
      <c r="N26" s="88"/>
      <c r="O26" s="88">
        <v>6</v>
      </c>
      <c r="P26" s="89"/>
      <c r="Q26" s="88"/>
      <c r="R26" s="88"/>
      <c r="S26" s="88"/>
      <c r="T26" s="88"/>
      <c r="U26" s="88"/>
      <c r="V26" s="88"/>
      <c r="W26" s="90">
        <v>6771.47</v>
      </c>
      <c r="X26" s="90">
        <v>40628.82</v>
      </c>
      <c r="Y26" s="64"/>
      <c r="Z26" s="64"/>
      <c r="AA26" s="65"/>
      <c r="AB26" s="64"/>
      <c r="AC26" s="66"/>
      <c r="AD26" s="66" t="s">
        <v>48</v>
      </c>
      <c r="AE26" s="67"/>
      <c r="AF26" s="68"/>
    </row>
    <row r="27" spans="1:32" s="83" customFormat="1" ht="67.5" customHeight="1">
      <c r="A27" s="156" t="s">
        <v>137</v>
      </c>
      <c r="B27" s="157"/>
      <c r="C27" s="157"/>
      <c r="D27" s="157"/>
      <c r="E27" s="157"/>
      <c r="F27" s="158"/>
      <c r="G27" s="73"/>
      <c r="H27" s="73"/>
      <c r="I27" s="73"/>
      <c r="J27" s="74"/>
      <c r="K27" s="75"/>
      <c r="L27" s="75"/>
      <c r="M27" s="76"/>
      <c r="N27" s="75"/>
      <c r="O27" s="75"/>
      <c r="P27" s="76"/>
      <c r="Q27" s="75"/>
      <c r="R27" s="75"/>
      <c r="S27" s="75"/>
      <c r="T27" s="75"/>
      <c r="U27" s="75"/>
      <c r="V27" s="75"/>
      <c r="W27" s="77"/>
      <c r="X27" s="78">
        <f>SUM(X24:X26)</f>
        <v>212157.54</v>
      </c>
      <c r="Y27" s="79"/>
      <c r="Z27" s="79"/>
      <c r="AA27" s="80"/>
      <c r="AB27" s="80"/>
      <c r="AC27" s="81"/>
      <c r="AD27" s="82"/>
    </row>
    <row r="28" spans="1:32" s="70" customFormat="1" ht="42.75" customHeight="1">
      <c r="A28" s="56">
        <v>12</v>
      </c>
      <c r="B28" s="57">
        <v>4</v>
      </c>
      <c r="C28" s="91" t="s">
        <v>122</v>
      </c>
      <c r="D28" s="91" t="s">
        <v>123</v>
      </c>
      <c r="E28" s="91" t="s">
        <v>124</v>
      </c>
      <c r="F28" s="91" t="s">
        <v>43</v>
      </c>
      <c r="G28" s="92" t="s">
        <v>125</v>
      </c>
      <c r="H28" s="92"/>
      <c r="I28" s="92"/>
      <c r="J28" s="93">
        <v>22.5</v>
      </c>
      <c r="K28" s="93">
        <v>16.5</v>
      </c>
      <c r="L28" s="94"/>
      <c r="M28" s="94"/>
      <c r="N28" s="94"/>
      <c r="O28" s="94"/>
      <c r="P28" s="95">
        <v>6</v>
      </c>
      <c r="Q28" s="94"/>
      <c r="R28" s="94"/>
      <c r="S28" s="94"/>
      <c r="T28" s="94"/>
      <c r="U28" s="94"/>
      <c r="V28" s="94"/>
      <c r="W28" s="96">
        <v>5377.69</v>
      </c>
      <c r="X28" s="96">
        <v>120998.02499999999</v>
      </c>
      <c r="Y28" s="64"/>
      <c r="Z28" s="64"/>
      <c r="AA28" s="65"/>
      <c r="AB28" s="65"/>
      <c r="AC28" s="66"/>
      <c r="AD28" s="66" t="s">
        <v>44</v>
      </c>
    </row>
    <row r="29" spans="1:32" s="108" customFormat="1" ht="82.5" customHeight="1">
      <c r="A29" s="97">
        <v>13</v>
      </c>
      <c r="B29" s="97">
        <v>4</v>
      </c>
      <c r="C29" s="98" t="s">
        <v>118</v>
      </c>
      <c r="D29" s="98" t="s">
        <v>102</v>
      </c>
      <c r="E29" s="98" t="s">
        <v>124</v>
      </c>
      <c r="F29" s="98" t="s">
        <v>43</v>
      </c>
      <c r="G29" s="98" t="s">
        <v>125</v>
      </c>
      <c r="H29" s="98"/>
      <c r="I29" s="98"/>
      <c r="J29" s="99">
        <v>11.5</v>
      </c>
      <c r="K29" s="99">
        <v>6.5</v>
      </c>
      <c r="L29" s="100">
        <v>5</v>
      </c>
      <c r="M29" s="101"/>
      <c r="N29" s="101"/>
      <c r="O29" s="101"/>
      <c r="P29" s="101"/>
      <c r="Q29" s="101"/>
      <c r="R29" s="101"/>
      <c r="S29" s="101"/>
      <c r="T29" s="101"/>
      <c r="U29" s="101"/>
      <c r="V29" s="101"/>
      <c r="W29" s="102">
        <v>5541.06</v>
      </c>
      <c r="X29" s="102">
        <v>63722.19</v>
      </c>
      <c r="Y29" s="103"/>
      <c r="Z29" s="103"/>
      <c r="AA29" s="104"/>
      <c r="AB29" s="103"/>
      <c r="AC29" s="105"/>
      <c r="AD29" s="105" t="s">
        <v>46</v>
      </c>
      <c r="AE29" s="106"/>
      <c r="AF29" s="107"/>
    </row>
    <row r="30" spans="1:32" s="119" customFormat="1" ht="67.5" customHeight="1">
      <c r="A30" s="159" t="s">
        <v>139</v>
      </c>
      <c r="B30" s="160"/>
      <c r="C30" s="160"/>
      <c r="D30" s="160"/>
      <c r="E30" s="160"/>
      <c r="F30" s="161"/>
      <c r="G30" s="109"/>
      <c r="H30" s="109"/>
      <c r="I30" s="109"/>
      <c r="J30" s="110"/>
      <c r="K30" s="111"/>
      <c r="L30" s="111"/>
      <c r="M30" s="112"/>
      <c r="N30" s="111"/>
      <c r="O30" s="111"/>
      <c r="P30" s="112"/>
      <c r="Q30" s="111"/>
      <c r="R30" s="111"/>
      <c r="S30" s="111"/>
      <c r="T30" s="111"/>
      <c r="U30" s="111"/>
      <c r="V30" s="111"/>
      <c r="W30" s="113"/>
      <c r="X30" s="114">
        <f>X28+X29</f>
        <v>184720.215</v>
      </c>
      <c r="Y30" s="115"/>
      <c r="Z30" s="115"/>
      <c r="AA30" s="116"/>
      <c r="AB30" s="116"/>
      <c r="AC30" s="117"/>
      <c r="AD30" s="118"/>
    </row>
    <row r="31" spans="1:32" s="108" customFormat="1" ht="82.5" customHeight="1">
      <c r="A31" s="97">
        <v>14</v>
      </c>
      <c r="B31" s="35">
        <v>5</v>
      </c>
      <c r="C31" s="120" t="s">
        <v>103</v>
      </c>
      <c r="D31" s="120" t="s">
        <v>104</v>
      </c>
      <c r="E31" s="120" t="s">
        <v>95</v>
      </c>
      <c r="F31" s="120" t="s">
        <v>43</v>
      </c>
      <c r="G31" s="120" t="s">
        <v>126</v>
      </c>
      <c r="H31" s="120" t="s">
        <v>126</v>
      </c>
      <c r="I31" s="120" t="s">
        <v>127</v>
      </c>
      <c r="J31" s="121">
        <v>11</v>
      </c>
      <c r="K31" s="122" t="s">
        <v>134</v>
      </c>
      <c r="L31" s="122" t="s">
        <v>134</v>
      </c>
      <c r="M31" s="122">
        <v>11</v>
      </c>
      <c r="N31" s="122" t="s">
        <v>134</v>
      </c>
      <c r="O31" s="122" t="s">
        <v>134</v>
      </c>
      <c r="P31" s="122" t="s">
        <v>134</v>
      </c>
      <c r="Q31" s="122" t="s">
        <v>134</v>
      </c>
      <c r="R31" s="122" t="s">
        <v>134</v>
      </c>
      <c r="S31" s="122" t="s">
        <v>134</v>
      </c>
      <c r="T31" s="122" t="s">
        <v>134</v>
      </c>
      <c r="U31" s="122" t="s">
        <v>134</v>
      </c>
      <c r="V31" s="122" t="s">
        <v>134</v>
      </c>
      <c r="W31" s="123">
        <v>10732.16</v>
      </c>
      <c r="X31" s="123">
        <v>118053.75999999999</v>
      </c>
      <c r="Y31" s="103"/>
      <c r="Z31" s="103"/>
      <c r="AA31" s="104"/>
      <c r="AB31" s="103"/>
      <c r="AC31" s="105"/>
      <c r="AD31" s="105" t="s">
        <v>49</v>
      </c>
      <c r="AE31" s="106"/>
      <c r="AF31" s="107"/>
    </row>
    <row r="32" spans="1:32" s="124" customFormat="1" ht="42.75" customHeight="1">
      <c r="A32" s="97">
        <v>15</v>
      </c>
      <c r="B32" s="35">
        <v>5</v>
      </c>
      <c r="C32" s="120" t="s">
        <v>112</v>
      </c>
      <c r="D32" s="120" t="s">
        <v>113</v>
      </c>
      <c r="E32" s="120" t="s">
        <v>95</v>
      </c>
      <c r="F32" s="120" t="s">
        <v>43</v>
      </c>
      <c r="G32" s="120" t="s">
        <v>126</v>
      </c>
      <c r="H32" s="120" t="s">
        <v>126</v>
      </c>
      <c r="I32" s="120" t="s">
        <v>127</v>
      </c>
      <c r="J32" s="121">
        <v>11</v>
      </c>
      <c r="K32" s="122" t="s">
        <v>134</v>
      </c>
      <c r="L32" s="122" t="s">
        <v>134</v>
      </c>
      <c r="M32" s="122" t="s">
        <v>134</v>
      </c>
      <c r="N32" s="122" t="s">
        <v>134</v>
      </c>
      <c r="O32" s="122">
        <v>11</v>
      </c>
      <c r="P32" s="122" t="s">
        <v>134</v>
      </c>
      <c r="Q32" s="122" t="s">
        <v>134</v>
      </c>
      <c r="R32" s="122" t="s">
        <v>134</v>
      </c>
      <c r="S32" s="122" t="s">
        <v>134</v>
      </c>
      <c r="T32" s="122" t="s">
        <v>134</v>
      </c>
      <c r="U32" s="122" t="s">
        <v>134</v>
      </c>
      <c r="V32" s="122" t="s">
        <v>134</v>
      </c>
      <c r="W32" s="123">
        <v>4378.7700000000004</v>
      </c>
      <c r="X32" s="123">
        <v>48166.47</v>
      </c>
      <c r="Y32" s="103"/>
      <c r="Z32" s="103"/>
      <c r="AA32" s="104"/>
      <c r="AB32" s="104"/>
      <c r="AC32" s="105"/>
      <c r="AD32" s="105" t="s">
        <v>46</v>
      </c>
    </row>
    <row r="33" spans="1:32" s="108" customFormat="1" ht="100.5" customHeight="1">
      <c r="A33" s="97">
        <v>16</v>
      </c>
      <c r="B33" s="35">
        <v>5</v>
      </c>
      <c r="C33" s="120" t="s">
        <v>98</v>
      </c>
      <c r="D33" s="120" t="s">
        <v>99</v>
      </c>
      <c r="E33" s="120" t="s">
        <v>100</v>
      </c>
      <c r="F33" s="120" t="s">
        <v>43</v>
      </c>
      <c r="G33" s="120" t="s">
        <v>126</v>
      </c>
      <c r="H33" s="120" t="s">
        <v>126</v>
      </c>
      <c r="I33" s="120" t="s">
        <v>128</v>
      </c>
      <c r="J33" s="121">
        <v>11</v>
      </c>
      <c r="K33" s="122" t="s">
        <v>134</v>
      </c>
      <c r="L33" s="122" t="s">
        <v>134</v>
      </c>
      <c r="M33" s="122" t="s">
        <v>134</v>
      </c>
      <c r="N33" s="122" t="s">
        <v>134</v>
      </c>
      <c r="O33" s="122" t="s">
        <v>134</v>
      </c>
      <c r="P33" s="122" t="s">
        <v>134</v>
      </c>
      <c r="Q33" s="122" t="s">
        <v>134</v>
      </c>
      <c r="R33" s="122">
        <v>11</v>
      </c>
      <c r="S33" s="122" t="s">
        <v>134</v>
      </c>
      <c r="T33" s="122" t="s">
        <v>134</v>
      </c>
      <c r="U33" s="122" t="s">
        <v>134</v>
      </c>
      <c r="V33" s="122" t="s">
        <v>134</v>
      </c>
      <c r="W33" s="123">
        <v>5846.85</v>
      </c>
      <c r="X33" s="123">
        <v>64315.350000000006</v>
      </c>
      <c r="Y33" s="103"/>
      <c r="Z33" s="103"/>
      <c r="AA33" s="104"/>
      <c r="AB33" s="103"/>
      <c r="AC33" s="105"/>
      <c r="AD33" s="105" t="s">
        <v>50</v>
      </c>
      <c r="AE33" s="106"/>
      <c r="AF33" s="107"/>
    </row>
    <row r="34" spans="1:32" s="108" customFormat="1" ht="82.5" customHeight="1">
      <c r="A34" s="97">
        <v>17</v>
      </c>
      <c r="B34" s="35">
        <v>5</v>
      </c>
      <c r="C34" s="120" t="s">
        <v>112</v>
      </c>
      <c r="D34" s="120" t="s">
        <v>113</v>
      </c>
      <c r="E34" s="120" t="s">
        <v>95</v>
      </c>
      <c r="F34" s="120" t="s">
        <v>43</v>
      </c>
      <c r="G34" s="120" t="s">
        <v>126</v>
      </c>
      <c r="H34" s="120" t="s">
        <v>126</v>
      </c>
      <c r="I34" s="120" t="s">
        <v>128</v>
      </c>
      <c r="J34" s="121">
        <v>1.5</v>
      </c>
      <c r="K34" s="122" t="s">
        <v>134</v>
      </c>
      <c r="L34" s="122" t="s">
        <v>134</v>
      </c>
      <c r="M34" s="122" t="s">
        <v>134</v>
      </c>
      <c r="N34" s="122" t="s">
        <v>134</v>
      </c>
      <c r="O34" s="122" t="s">
        <v>134</v>
      </c>
      <c r="P34" s="122">
        <v>1.5</v>
      </c>
      <c r="Q34" s="122" t="s">
        <v>134</v>
      </c>
      <c r="R34" s="122" t="s">
        <v>134</v>
      </c>
      <c r="S34" s="122" t="s">
        <v>134</v>
      </c>
      <c r="T34" s="122" t="s">
        <v>134</v>
      </c>
      <c r="U34" s="122" t="s">
        <v>134</v>
      </c>
      <c r="V34" s="122" t="s">
        <v>134</v>
      </c>
      <c r="W34" s="123">
        <v>4378.7700000000004</v>
      </c>
      <c r="X34" s="123">
        <v>6568.1550000000007</v>
      </c>
      <c r="Y34" s="103"/>
      <c r="Z34" s="103"/>
      <c r="AA34" s="104"/>
      <c r="AB34" s="103"/>
      <c r="AC34" s="105"/>
      <c r="AD34" s="105" t="s">
        <v>50</v>
      </c>
      <c r="AE34" s="106"/>
      <c r="AF34" s="107"/>
    </row>
    <row r="35" spans="1:32" s="124" customFormat="1" ht="42.75" customHeight="1">
      <c r="A35" s="97">
        <v>18</v>
      </c>
      <c r="B35" s="35">
        <v>5</v>
      </c>
      <c r="C35" s="120" t="s">
        <v>129</v>
      </c>
      <c r="D35" s="120" t="s">
        <v>130</v>
      </c>
      <c r="E35" s="120" t="s">
        <v>95</v>
      </c>
      <c r="F35" s="120" t="s">
        <v>43</v>
      </c>
      <c r="G35" s="120" t="s">
        <v>126</v>
      </c>
      <c r="H35" s="120" t="s">
        <v>126</v>
      </c>
      <c r="I35" s="120" t="s">
        <v>128</v>
      </c>
      <c r="J35" s="121">
        <v>2</v>
      </c>
      <c r="K35" s="122" t="s">
        <v>134</v>
      </c>
      <c r="L35" s="122" t="s">
        <v>134</v>
      </c>
      <c r="M35" s="122" t="s">
        <v>134</v>
      </c>
      <c r="N35" s="122" t="s">
        <v>134</v>
      </c>
      <c r="O35" s="122" t="s">
        <v>134</v>
      </c>
      <c r="P35" s="122">
        <v>2</v>
      </c>
      <c r="Q35" s="122" t="s">
        <v>134</v>
      </c>
      <c r="R35" s="122" t="s">
        <v>134</v>
      </c>
      <c r="S35" s="122" t="s">
        <v>134</v>
      </c>
      <c r="T35" s="122" t="s">
        <v>134</v>
      </c>
      <c r="U35" s="122" t="s">
        <v>134</v>
      </c>
      <c r="V35" s="122" t="s">
        <v>134</v>
      </c>
      <c r="W35" s="123">
        <v>5580.13</v>
      </c>
      <c r="X35" s="123">
        <v>11160.26</v>
      </c>
      <c r="Y35" s="103"/>
      <c r="Z35" s="103"/>
      <c r="AA35" s="104"/>
      <c r="AB35" s="104"/>
      <c r="AC35" s="105"/>
      <c r="AD35" s="105" t="s">
        <v>50</v>
      </c>
    </row>
    <row r="36" spans="1:32" s="108" customFormat="1" ht="82.5" customHeight="1">
      <c r="A36" s="97">
        <v>19</v>
      </c>
      <c r="B36" s="35">
        <v>5</v>
      </c>
      <c r="C36" s="120" t="s">
        <v>98</v>
      </c>
      <c r="D36" s="120" t="s">
        <v>99</v>
      </c>
      <c r="E36" s="120" t="s">
        <v>95</v>
      </c>
      <c r="F36" s="120" t="s">
        <v>43</v>
      </c>
      <c r="G36" s="120" t="s">
        <v>126</v>
      </c>
      <c r="H36" s="120" t="s">
        <v>126</v>
      </c>
      <c r="I36" s="120" t="s">
        <v>128</v>
      </c>
      <c r="J36" s="121">
        <v>2</v>
      </c>
      <c r="K36" s="122" t="s">
        <v>134</v>
      </c>
      <c r="L36" s="122" t="s">
        <v>134</v>
      </c>
      <c r="M36" s="122" t="s">
        <v>134</v>
      </c>
      <c r="N36" s="122" t="s">
        <v>134</v>
      </c>
      <c r="O36" s="122" t="s">
        <v>134</v>
      </c>
      <c r="P36" s="122">
        <v>2</v>
      </c>
      <c r="Q36" s="122" t="s">
        <v>134</v>
      </c>
      <c r="R36" s="122" t="s">
        <v>134</v>
      </c>
      <c r="S36" s="122" t="s">
        <v>134</v>
      </c>
      <c r="T36" s="122" t="s">
        <v>134</v>
      </c>
      <c r="U36" s="122" t="s">
        <v>134</v>
      </c>
      <c r="V36" s="122" t="s">
        <v>134</v>
      </c>
      <c r="W36" s="123">
        <v>5846.85</v>
      </c>
      <c r="X36" s="123">
        <v>11693.7</v>
      </c>
      <c r="Y36" s="103"/>
      <c r="Z36" s="103"/>
      <c r="AA36" s="104"/>
      <c r="AB36" s="103"/>
      <c r="AC36" s="105"/>
      <c r="AD36" s="105" t="s">
        <v>50</v>
      </c>
      <c r="AE36" s="106"/>
      <c r="AF36" s="107"/>
    </row>
    <row r="37" spans="1:32" s="108" customFormat="1" ht="82.5" customHeight="1">
      <c r="A37" s="97">
        <v>20</v>
      </c>
      <c r="B37" s="35">
        <v>5</v>
      </c>
      <c r="C37" s="120" t="s">
        <v>131</v>
      </c>
      <c r="D37" s="120" t="s">
        <v>132</v>
      </c>
      <c r="E37" s="120" t="s">
        <v>133</v>
      </c>
      <c r="F37" s="120" t="s">
        <v>43</v>
      </c>
      <c r="G37" s="120" t="s">
        <v>126</v>
      </c>
      <c r="H37" s="120" t="s">
        <v>126</v>
      </c>
      <c r="I37" s="125" t="s">
        <v>128</v>
      </c>
      <c r="J37" s="121">
        <v>5</v>
      </c>
      <c r="K37" s="122" t="s">
        <v>134</v>
      </c>
      <c r="L37" s="122" t="s">
        <v>134</v>
      </c>
      <c r="M37" s="122" t="s">
        <v>134</v>
      </c>
      <c r="N37" s="122" t="s">
        <v>134</v>
      </c>
      <c r="O37" s="122">
        <v>5</v>
      </c>
      <c r="P37" s="122" t="s">
        <v>134</v>
      </c>
      <c r="Q37" s="122" t="s">
        <v>134</v>
      </c>
      <c r="R37" s="122" t="s">
        <v>134</v>
      </c>
      <c r="S37" s="122" t="s">
        <v>134</v>
      </c>
      <c r="T37" s="122" t="s">
        <v>134</v>
      </c>
      <c r="U37" s="122" t="s">
        <v>134</v>
      </c>
      <c r="V37" s="122" t="s">
        <v>134</v>
      </c>
      <c r="W37" s="123">
        <v>13780.56</v>
      </c>
      <c r="X37" s="123">
        <v>68902.8</v>
      </c>
      <c r="Y37" s="103"/>
      <c r="Z37" s="103"/>
      <c r="AA37" s="104"/>
      <c r="AB37" s="103"/>
      <c r="AC37" s="105"/>
      <c r="AD37" s="105" t="s">
        <v>50</v>
      </c>
      <c r="AE37" s="106"/>
      <c r="AF37" s="107"/>
    </row>
    <row r="38" spans="1:32" s="119" customFormat="1" ht="67.5" customHeight="1">
      <c r="A38" s="159" t="s">
        <v>138</v>
      </c>
      <c r="B38" s="160"/>
      <c r="C38" s="160"/>
      <c r="D38" s="160"/>
      <c r="E38" s="160"/>
      <c r="F38" s="161"/>
      <c r="G38" s="189"/>
      <c r="H38" s="189"/>
      <c r="I38" s="109"/>
      <c r="J38" s="110"/>
      <c r="K38" s="111"/>
      <c r="L38" s="111"/>
      <c r="M38" s="112"/>
      <c r="N38" s="111"/>
      <c r="O38" s="111"/>
      <c r="P38" s="112"/>
      <c r="Q38" s="111"/>
      <c r="R38" s="111"/>
      <c r="S38" s="111"/>
      <c r="T38" s="111"/>
      <c r="U38" s="111"/>
      <c r="V38" s="111"/>
      <c r="W38" s="113"/>
      <c r="X38" s="114">
        <f>SUM(X31:X37)</f>
        <v>328860.495</v>
      </c>
      <c r="Y38" s="115"/>
      <c r="Z38" s="115"/>
      <c r="AA38" s="116"/>
      <c r="AB38" s="116"/>
      <c r="AC38" s="117"/>
      <c r="AD38" s="118"/>
    </row>
    <row r="39" spans="1:32" s="108" customFormat="1" ht="82.5" customHeight="1">
      <c r="A39" s="190">
        <v>21</v>
      </c>
      <c r="B39" s="191">
        <v>6</v>
      </c>
      <c r="C39" s="126" t="s">
        <v>93</v>
      </c>
      <c r="D39" s="126" t="s">
        <v>94</v>
      </c>
      <c r="E39" s="126" t="s">
        <v>95</v>
      </c>
      <c r="F39" s="126" t="s">
        <v>43</v>
      </c>
      <c r="G39" s="126" t="s">
        <v>146</v>
      </c>
      <c r="H39" s="126" t="s">
        <v>146</v>
      </c>
      <c r="I39" s="127" t="s">
        <v>147</v>
      </c>
      <c r="J39" s="103">
        <f>K39+L39+M39+N39+O39+P39+Q39+R39+S39+T39+U39+V39</f>
        <v>22</v>
      </c>
      <c r="K39" s="128"/>
      <c r="L39" s="128"/>
      <c r="M39" s="129">
        <v>11</v>
      </c>
      <c r="N39" s="128"/>
      <c r="O39" s="128"/>
      <c r="P39" s="128"/>
      <c r="Q39" s="128"/>
      <c r="R39" s="129">
        <v>11</v>
      </c>
      <c r="S39" s="128"/>
      <c r="T39" s="128"/>
      <c r="U39" s="128"/>
      <c r="V39" s="128"/>
      <c r="W39" s="36">
        <v>4024.9123</v>
      </c>
      <c r="X39" s="103">
        <f>W39*J39</f>
        <v>88548.070600000006</v>
      </c>
      <c r="Y39" s="103"/>
      <c r="Z39" s="103"/>
      <c r="AA39" s="104"/>
      <c r="AB39" s="103"/>
      <c r="AE39" s="106"/>
      <c r="AF39" s="107"/>
    </row>
    <row r="40" spans="1:32" s="124" customFormat="1" ht="42.75" customHeight="1">
      <c r="A40" s="190">
        <v>22</v>
      </c>
      <c r="B40" s="191">
        <v>6</v>
      </c>
      <c r="C40" s="126" t="s">
        <v>140</v>
      </c>
      <c r="D40" s="126" t="s">
        <v>148</v>
      </c>
      <c r="E40" s="126" t="s">
        <v>95</v>
      </c>
      <c r="F40" s="126" t="s">
        <v>43</v>
      </c>
      <c r="G40" s="126" t="s">
        <v>146</v>
      </c>
      <c r="H40" s="126" t="s">
        <v>146</v>
      </c>
      <c r="I40" s="127" t="s">
        <v>147</v>
      </c>
      <c r="J40" s="103">
        <f t="shared" ref="J40:J47" si="0">K40+L40+M40+N40+O40+P40+Q40+R40+S40+T40+U40+V40</f>
        <v>22</v>
      </c>
      <c r="K40" s="128"/>
      <c r="L40" s="128"/>
      <c r="M40" s="129">
        <v>11</v>
      </c>
      <c r="N40" s="128"/>
      <c r="O40" s="128"/>
      <c r="P40" s="128"/>
      <c r="Q40" s="128"/>
      <c r="R40" s="128"/>
      <c r="S40" s="129">
        <v>11</v>
      </c>
      <c r="T40" s="128"/>
      <c r="U40" s="128"/>
      <c r="V40" s="128"/>
      <c r="W40" s="130">
        <v>4938.9467999999997</v>
      </c>
      <c r="X40" s="103">
        <f t="shared" ref="X40:X47" si="1">W40*J40</f>
        <v>108656.8296</v>
      </c>
      <c r="Y40" s="103"/>
      <c r="Z40" s="103"/>
      <c r="AA40" s="104"/>
      <c r="AB40" s="104"/>
    </row>
    <row r="41" spans="1:32" s="108" customFormat="1" ht="82.5" customHeight="1">
      <c r="A41" s="97">
        <v>23</v>
      </c>
      <c r="B41" s="35">
        <v>6</v>
      </c>
      <c r="C41" s="126" t="s">
        <v>129</v>
      </c>
      <c r="D41" s="126" t="s">
        <v>130</v>
      </c>
      <c r="E41" s="126" t="s">
        <v>95</v>
      </c>
      <c r="F41" s="126" t="s">
        <v>43</v>
      </c>
      <c r="G41" s="126" t="s">
        <v>146</v>
      </c>
      <c r="H41" s="126" t="s">
        <v>146</v>
      </c>
      <c r="I41" s="127" t="s">
        <v>147</v>
      </c>
      <c r="J41" s="103">
        <f t="shared" si="0"/>
        <v>22</v>
      </c>
      <c r="K41" s="128"/>
      <c r="L41" s="128"/>
      <c r="M41" s="129">
        <v>11</v>
      </c>
      <c r="N41" s="128"/>
      <c r="O41" s="128"/>
      <c r="P41" s="128"/>
      <c r="Q41" s="128"/>
      <c r="R41" s="129">
        <v>11</v>
      </c>
      <c r="S41" s="128"/>
      <c r="T41" s="128"/>
      <c r="U41" s="128"/>
      <c r="V41" s="128"/>
      <c r="W41" s="37">
        <v>11456.193600000001</v>
      </c>
      <c r="X41" s="103">
        <f t="shared" si="1"/>
        <v>252036.2592</v>
      </c>
      <c r="Y41" s="103"/>
      <c r="Z41" s="103"/>
      <c r="AA41" s="104"/>
      <c r="AB41" s="103"/>
      <c r="AE41" s="106"/>
      <c r="AF41" s="107"/>
    </row>
    <row r="42" spans="1:32" s="108" customFormat="1" ht="82.5" customHeight="1">
      <c r="A42" s="97">
        <v>24</v>
      </c>
      <c r="B42" s="35">
        <v>6</v>
      </c>
      <c r="C42" s="126" t="s">
        <v>103</v>
      </c>
      <c r="D42" s="126" t="s">
        <v>104</v>
      </c>
      <c r="E42" s="126" t="s">
        <v>95</v>
      </c>
      <c r="F42" s="126" t="s">
        <v>43</v>
      </c>
      <c r="G42" s="126" t="s">
        <v>146</v>
      </c>
      <c r="H42" s="126" t="s">
        <v>146</v>
      </c>
      <c r="I42" s="127" t="s">
        <v>147</v>
      </c>
      <c r="J42" s="103">
        <f t="shared" si="0"/>
        <v>30</v>
      </c>
      <c r="K42" s="128"/>
      <c r="L42" s="129">
        <v>20</v>
      </c>
      <c r="M42" s="128"/>
      <c r="N42" s="128"/>
      <c r="O42" s="128"/>
      <c r="P42" s="128"/>
      <c r="Q42" s="129">
        <v>10</v>
      </c>
      <c r="R42" s="128"/>
      <c r="S42" s="128"/>
      <c r="T42" s="128"/>
      <c r="U42" s="128"/>
      <c r="V42" s="128"/>
      <c r="W42" s="36">
        <v>11417.737999999999</v>
      </c>
      <c r="X42" s="103">
        <f t="shared" si="1"/>
        <v>342532.13999999996</v>
      </c>
      <c r="Y42" s="103"/>
      <c r="Z42" s="103"/>
      <c r="AA42" s="104"/>
      <c r="AB42" s="103"/>
      <c r="AE42" s="106"/>
      <c r="AF42" s="107"/>
    </row>
    <row r="43" spans="1:32" s="124" customFormat="1" ht="42.75" customHeight="1">
      <c r="A43" s="97">
        <v>25</v>
      </c>
      <c r="B43" s="35">
        <v>6</v>
      </c>
      <c r="C43" s="126" t="s">
        <v>141</v>
      </c>
      <c r="D43" s="126" t="s">
        <v>149</v>
      </c>
      <c r="E43" s="192" t="s">
        <v>154</v>
      </c>
      <c r="F43" s="126" t="s">
        <v>43</v>
      </c>
      <c r="G43" s="126" t="s">
        <v>146</v>
      </c>
      <c r="H43" s="126" t="s">
        <v>146</v>
      </c>
      <c r="I43" s="127" t="s">
        <v>147</v>
      </c>
      <c r="J43" s="103">
        <f t="shared" si="0"/>
        <v>18.600000000000001</v>
      </c>
      <c r="K43" s="128"/>
      <c r="L43" s="128"/>
      <c r="M43" s="129">
        <v>6</v>
      </c>
      <c r="N43" s="128"/>
      <c r="O43" s="128"/>
      <c r="P43" s="128"/>
      <c r="Q43" s="128"/>
      <c r="R43" s="129">
        <v>0.8</v>
      </c>
      <c r="S43" s="129">
        <v>0.8</v>
      </c>
      <c r="T43" s="128"/>
      <c r="U43" s="129">
        <v>11</v>
      </c>
      <c r="V43" s="128"/>
      <c r="W43" s="130">
        <v>13949.4306</v>
      </c>
      <c r="X43" s="103">
        <f t="shared" si="1"/>
        <v>259459.40916000001</v>
      </c>
      <c r="Y43" s="103"/>
      <c r="Z43" s="103"/>
      <c r="AA43" s="104"/>
      <c r="AB43" s="104"/>
    </row>
    <row r="44" spans="1:32" s="108" customFormat="1" ht="82.5" customHeight="1">
      <c r="A44" s="97">
        <v>26</v>
      </c>
      <c r="B44" s="35">
        <v>6</v>
      </c>
      <c r="C44" s="126" t="s">
        <v>142</v>
      </c>
      <c r="D44" s="126" t="s">
        <v>150</v>
      </c>
      <c r="E44" s="192" t="s">
        <v>154</v>
      </c>
      <c r="F44" s="126" t="s">
        <v>43</v>
      </c>
      <c r="G44" s="126" t="s">
        <v>146</v>
      </c>
      <c r="H44" s="126" t="s">
        <v>146</v>
      </c>
      <c r="I44" s="127" t="s">
        <v>147</v>
      </c>
      <c r="J44" s="103">
        <f t="shared" si="0"/>
        <v>17</v>
      </c>
      <c r="K44" s="128"/>
      <c r="L44" s="128"/>
      <c r="M44" s="129">
        <v>6</v>
      </c>
      <c r="N44" s="128"/>
      <c r="O44" s="128"/>
      <c r="P44" s="128"/>
      <c r="Q44" s="128"/>
      <c r="R44" s="128"/>
      <c r="S44" s="128"/>
      <c r="T44" s="129">
        <v>11</v>
      </c>
      <c r="U44" s="128"/>
      <c r="V44" s="128"/>
      <c r="W44" s="37">
        <v>11856.252399999999</v>
      </c>
      <c r="X44" s="103">
        <f t="shared" si="1"/>
        <v>201556.29079999999</v>
      </c>
      <c r="Y44" s="103"/>
      <c r="Z44" s="103"/>
      <c r="AA44" s="104"/>
      <c r="AB44" s="103"/>
      <c r="AE44" s="106"/>
      <c r="AF44" s="107"/>
    </row>
    <row r="45" spans="1:32" s="108" customFormat="1" ht="82.5" customHeight="1">
      <c r="A45" s="97">
        <v>27</v>
      </c>
      <c r="B45" s="35">
        <v>6</v>
      </c>
      <c r="C45" s="126" t="s">
        <v>143</v>
      </c>
      <c r="D45" s="126" t="s">
        <v>151</v>
      </c>
      <c r="E45" s="192" t="s">
        <v>154</v>
      </c>
      <c r="F45" s="126" t="s">
        <v>43</v>
      </c>
      <c r="G45" s="126" t="s">
        <v>146</v>
      </c>
      <c r="H45" s="126" t="s">
        <v>146</v>
      </c>
      <c r="I45" s="127" t="s">
        <v>147</v>
      </c>
      <c r="J45" s="103">
        <f t="shared" si="0"/>
        <v>20</v>
      </c>
      <c r="K45" s="128"/>
      <c r="L45" s="129">
        <v>10</v>
      </c>
      <c r="M45" s="128"/>
      <c r="N45" s="128"/>
      <c r="O45" s="128"/>
      <c r="P45" s="128"/>
      <c r="Q45" s="129">
        <v>10</v>
      </c>
      <c r="R45" s="128"/>
      <c r="S45" s="128"/>
      <c r="T45" s="128"/>
      <c r="U45" s="128"/>
      <c r="V45" s="128"/>
      <c r="W45" s="36">
        <v>20806.026999999998</v>
      </c>
      <c r="X45" s="103">
        <f t="shared" si="1"/>
        <v>416120.54</v>
      </c>
      <c r="Y45" s="103"/>
      <c r="Z45" s="103"/>
      <c r="AA45" s="104"/>
      <c r="AB45" s="103"/>
      <c r="AE45" s="106"/>
      <c r="AF45" s="107"/>
    </row>
    <row r="46" spans="1:32" s="124" customFormat="1" ht="42.75" customHeight="1">
      <c r="A46" s="97">
        <v>28</v>
      </c>
      <c r="B46" s="35">
        <v>6</v>
      </c>
      <c r="C46" s="126" t="s">
        <v>107</v>
      </c>
      <c r="D46" s="126" t="s">
        <v>108</v>
      </c>
      <c r="E46" s="192" t="s">
        <v>154</v>
      </c>
      <c r="F46" s="126" t="s">
        <v>43</v>
      </c>
      <c r="G46" s="126" t="s">
        <v>146</v>
      </c>
      <c r="H46" s="126" t="s">
        <v>146</v>
      </c>
      <c r="I46" s="127" t="s">
        <v>147</v>
      </c>
      <c r="J46" s="103">
        <f t="shared" si="0"/>
        <v>10</v>
      </c>
      <c r="K46" s="128"/>
      <c r="L46" s="128"/>
      <c r="M46" s="128"/>
      <c r="N46" s="128"/>
      <c r="O46" s="128"/>
      <c r="P46" s="128"/>
      <c r="Q46" s="129">
        <v>5</v>
      </c>
      <c r="R46" s="128"/>
      <c r="S46" s="128"/>
      <c r="T46" s="129">
        <v>5</v>
      </c>
      <c r="U46" s="128"/>
      <c r="V46" s="128"/>
      <c r="W46" s="130">
        <v>17328.558000000001</v>
      </c>
      <c r="X46" s="103">
        <f t="shared" si="1"/>
        <v>173285.58000000002</v>
      </c>
      <c r="Y46" s="103"/>
      <c r="Z46" s="103"/>
      <c r="AA46" s="104"/>
      <c r="AB46" s="104"/>
    </row>
    <row r="47" spans="1:32" s="108" customFormat="1" ht="82.5" customHeight="1">
      <c r="A47" s="97">
        <v>29</v>
      </c>
      <c r="B47" s="35">
        <v>6</v>
      </c>
      <c r="C47" s="126" t="s">
        <v>144</v>
      </c>
      <c r="D47" s="126" t="s">
        <v>152</v>
      </c>
      <c r="E47" s="192" t="s">
        <v>154</v>
      </c>
      <c r="F47" s="126" t="s">
        <v>43</v>
      </c>
      <c r="G47" s="126" t="s">
        <v>146</v>
      </c>
      <c r="H47" s="126" t="s">
        <v>146</v>
      </c>
      <c r="I47" s="127" t="s">
        <v>147</v>
      </c>
      <c r="J47" s="103">
        <f t="shared" si="0"/>
        <v>40</v>
      </c>
      <c r="K47" s="128"/>
      <c r="L47" s="129">
        <v>20</v>
      </c>
      <c r="M47" s="128"/>
      <c r="N47" s="128"/>
      <c r="O47" s="128"/>
      <c r="P47" s="128"/>
      <c r="Q47" s="129">
        <v>20</v>
      </c>
      <c r="R47" s="128"/>
      <c r="S47" s="128"/>
      <c r="T47" s="128"/>
      <c r="U47" s="128"/>
      <c r="V47" s="128"/>
      <c r="W47" s="37">
        <v>13684.804</v>
      </c>
      <c r="X47" s="103">
        <f t="shared" si="1"/>
        <v>547392.16</v>
      </c>
      <c r="Y47" s="103"/>
      <c r="Z47" s="103"/>
      <c r="AA47" s="104"/>
      <c r="AB47" s="103"/>
      <c r="AE47" s="106"/>
      <c r="AF47" s="107"/>
    </row>
    <row r="48" spans="1:32" s="108" customFormat="1" ht="82.5" customHeight="1">
      <c r="A48" s="159" t="s">
        <v>145</v>
      </c>
      <c r="B48" s="160"/>
      <c r="C48" s="160"/>
      <c r="D48" s="160"/>
      <c r="E48" s="160"/>
      <c r="F48" s="161"/>
      <c r="G48" s="131"/>
      <c r="H48" s="131"/>
      <c r="I48" s="132"/>
      <c r="J48" s="133"/>
      <c r="K48" s="134"/>
      <c r="L48" s="134"/>
      <c r="M48" s="134"/>
      <c r="N48" s="134"/>
      <c r="O48" s="134"/>
      <c r="P48" s="135"/>
      <c r="Q48" s="134"/>
      <c r="R48" s="134"/>
      <c r="S48" s="134"/>
      <c r="T48" s="134"/>
      <c r="U48" s="134"/>
      <c r="V48" s="135"/>
      <c r="W48" s="38"/>
      <c r="X48" s="136">
        <f>SUM(X39:X47)</f>
        <v>2389587.27936</v>
      </c>
      <c r="Y48" s="133"/>
      <c r="Z48" s="133"/>
      <c r="AA48" s="135"/>
      <c r="AB48" s="133"/>
      <c r="AC48" s="137"/>
      <c r="AE48" s="106"/>
      <c r="AF48" s="107"/>
    </row>
    <row r="49" spans="1:32" s="69" customFormat="1">
      <c r="A49" s="159" t="s">
        <v>153</v>
      </c>
      <c r="B49" s="160"/>
      <c r="C49" s="160"/>
      <c r="D49" s="160"/>
      <c r="E49" s="160"/>
      <c r="F49" s="161"/>
      <c r="G49" s="131"/>
      <c r="H49" s="131"/>
      <c r="I49" s="132"/>
      <c r="J49" s="138"/>
      <c r="K49" s="134"/>
      <c r="L49" s="134"/>
      <c r="M49" s="134"/>
      <c r="N49" s="134"/>
      <c r="O49" s="134"/>
      <c r="P49" s="139"/>
      <c r="Q49" s="134"/>
      <c r="R49" s="134"/>
      <c r="S49" s="134"/>
      <c r="T49" s="134"/>
      <c r="U49" s="134"/>
      <c r="V49" s="139"/>
      <c r="W49" s="39"/>
      <c r="X49" s="140">
        <f>X20+X23+X27+X30+X38+X48</f>
        <v>3987993.19936</v>
      </c>
      <c r="Y49" s="138"/>
      <c r="Z49" s="138"/>
      <c r="AA49" s="139"/>
      <c r="AB49" s="138"/>
      <c r="AC49" s="141"/>
      <c r="AE49" s="67"/>
      <c r="AF49" s="68"/>
    </row>
    <row r="50" spans="1:32" s="152" customFormat="1" ht="42.75" customHeight="1">
      <c r="A50" s="142"/>
      <c r="B50" s="40"/>
      <c r="C50" s="143"/>
      <c r="D50" s="144"/>
      <c r="E50" s="145"/>
      <c r="F50" s="145"/>
      <c r="G50" s="145"/>
      <c r="H50" s="145"/>
      <c r="I50" s="145"/>
      <c r="J50" s="146"/>
      <c r="K50" s="147"/>
      <c r="L50" s="147"/>
      <c r="M50" s="148"/>
      <c r="N50" s="147"/>
      <c r="O50" s="147"/>
      <c r="P50" s="147"/>
      <c r="Q50" s="147"/>
      <c r="R50" s="147"/>
      <c r="S50" s="148"/>
      <c r="T50" s="147"/>
      <c r="U50" s="147"/>
      <c r="V50" s="147"/>
      <c r="W50" s="149"/>
      <c r="X50" s="150"/>
      <c r="Y50" s="150"/>
      <c r="Z50" s="150"/>
      <c r="AA50" s="151"/>
      <c r="AB50" s="151"/>
    </row>
    <row r="51" spans="1:32" s="11" customFormat="1">
      <c r="A51" s="20" t="s">
        <v>51</v>
      </c>
      <c r="B51" s="20"/>
      <c r="C51" s="10"/>
      <c r="D51" s="10"/>
      <c r="F51" s="12"/>
      <c r="G51" s="24"/>
      <c r="H51" s="24"/>
      <c r="I51" s="25"/>
      <c r="J51" s="12"/>
      <c r="K51" s="10"/>
      <c r="L51" s="10"/>
      <c r="M51" s="10"/>
      <c r="N51" s="10"/>
      <c r="O51" s="10"/>
      <c r="P51" s="10"/>
      <c r="Q51" s="10"/>
      <c r="R51" s="10"/>
      <c r="S51" s="10"/>
      <c r="T51" s="10"/>
      <c r="U51" s="10"/>
      <c r="V51" s="10"/>
      <c r="W51" s="21"/>
      <c r="X51" s="21"/>
      <c r="Y51" s="21"/>
      <c r="Z51" s="21"/>
      <c r="AA51" s="21"/>
      <c r="AB51" s="21"/>
      <c r="AC51" s="10"/>
    </row>
    <row r="52" spans="1:32" s="22" customFormat="1" ht="30" customHeight="1">
      <c r="A52" s="174" t="s">
        <v>52</v>
      </c>
      <c r="B52" s="174"/>
      <c r="C52" s="174"/>
      <c r="D52" s="174"/>
      <c r="E52" s="162" t="s">
        <v>53</v>
      </c>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row>
    <row r="53" spans="1:32" s="22" customFormat="1" ht="30" customHeight="1">
      <c r="A53" s="174" t="s">
        <v>54</v>
      </c>
      <c r="B53" s="174"/>
      <c r="C53" s="174"/>
      <c r="D53" s="174"/>
      <c r="E53" s="162" t="s">
        <v>55</v>
      </c>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row>
    <row r="54" spans="1:32" s="22" customFormat="1" ht="30" customHeight="1">
      <c r="A54" s="174" t="s">
        <v>56</v>
      </c>
      <c r="B54" s="174"/>
      <c r="C54" s="174"/>
      <c r="D54" s="174"/>
      <c r="E54" s="162" t="s">
        <v>57</v>
      </c>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row>
    <row r="55" spans="1:32" s="22" customFormat="1" ht="30" customHeight="1">
      <c r="A55" s="174" t="s">
        <v>58</v>
      </c>
      <c r="B55" s="174"/>
      <c r="C55" s="174"/>
      <c r="D55" s="174"/>
      <c r="E55" s="162" t="s">
        <v>59</v>
      </c>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row>
    <row r="56" spans="1:32" s="22" customFormat="1" ht="29.25" customHeight="1">
      <c r="A56" s="174" t="s">
        <v>60</v>
      </c>
      <c r="B56" s="174"/>
      <c r="C56" s="174"/>
      <c r="D56" s="174"/>
      <c r="E56" s="162" t="s">
        <v>61</v>
      </c>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row>
    <row r="57" spans="1:32" s="11" customFormat="1">
      <c r="A57" s="20"/>
      <c r="B57" s="20"/>
      <c r="C57" s="10"/>
      <c r="E57" s="10"/>
      <c r="G57" s="26"/>
      <c r="H57" s="24"/>
      <c r="I57" s="24"/>
      <c r="J57" s="153"/>
      <c r="K57" s="10"/>
      <c r="L57" s="10"/>
      <c r="M57" s="10"/>
      <c r="N57" s="10"/>
      <c r="O57" s="10"/>
      <c r="P57" s="10"/>
      <c r="Q57" s="10"/>
      <c r="R57" s="10"/>
      <c r="S57" s="10"/>
      <c r="T57" s="10"/>
      <c r="U57" s="10"/>
      <c r="V57" s="10"/>
      <c r="W57" s="10"/>
      <c r="X57" s="31"/>
      <c r="Y57" s="10"/>
      <c r="Z57" s="10"/>
      <c r="AA57" s="10"/>
      <c r="AB57" s="10"/>
      <c r="AC57" s="21"/>
    </row>
    <row r="58" spans="1:32" s="11" customFormat="1">
      <c r="A58" s="20" t="s">
        <v>62</v>
      </c>
      <c r="B58" s="20"/>
      <c r="C58" s="10"/>
      <c r="E58" s="10"/>
      <c r="G58" s="26"/>
      <c r="H58" s="24"/>
      <c r="I58" s="24"/>
      <c r="J58" s="153"/>
      <c r="K58" s="10"/>
      <c r="L58" s="10"/>
      <c r="M58" s="10"/>
      <c r="N58" s="10"/>
      <c r="O58" s="10"/>
      <c r="P58" s="10"/>
      <c r="Q58" s="10"/>
      <c r="R58" s="10"/>
      <c r="S58" s="10"/>
      <c r="T58" s="10"/>
      <c r="U58" s="10"/>
      <c r="V58" s="10"/>
      <c r="W58" s="10"/>
      <c r="X58" s="31"/>
      <c r="Y58" s="10"/>
      <c r="Z58" s="10"/>
      <c r="AA58" s="10"/>
      <c r="AB58" s="10"/>
      <c r="AC58" s="21"/>
    </row>
    <row r="59" spans="1:32" s="22" customFormat="1" ht="48" customHeight="1">
      <c r="A59" s="174" t="s">
        <v>63</v>
      </c>
      <c r="B59" s="174"/>
      <c r="C59" s="174"/>
      <c r="D59" s="174"/>
      <c r="E59" s="162" t="s">
        <v>64</v>
      </c>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row>
    <row r="60" spans="1:32" s="22" customFormat="1" ht="20.25" customHeight="1">
      <c r="A60" s="174" t="s">
        <v>65</v>
      </c>
      <c r="B60" s="174"/>
      <c r="C60" s="174"/>
      <c r="D60" s="174"/>
      <c r="E60" s="162" t="s">
        <v>66</v>
      </c>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row>
    <row r="61" spans="1:32" s="22" customFormat="1" ht="29.25" customHeight="1">
      <c r="A61" s="174" t="s">
        <v>67</v>
      </c>
      <c r="B61" s="174"/>
      <c r="C61" s="174"/>
      <c r="D61" s="174"/>
      <c r="E61" s="162" t="s">
        <v>68</v>
      </c>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32" s="22" customFormat="1" ht="30.75" customHeight="1">
      <c r="A62" s="174" t="s">
        <v>69</v>
      </c>
      <c r="B62" s="174"/>
      <c r="C62" s="174"/>
      <c r="D62" s="174"/>
      <c r="E62" s="162" t="s">
        <v>70</v>
      </c>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row>
    <row r="63" spans="1:32" s="22" customFormat="1" ht="79.5" customHeight="1">
      <c r="A63" s="174" t="s">
        <v>71</v>
      </c>
      <c r="B63" s="174"/>
      <c r="C63" s="174"/>
      <c r="D63" s="174"/>
      <c r="E63" s="162" t="s">
        <v>72</v>
      </c>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row>
    <row r="64" spans="1:32" s="22" customFormat="1" ht="21.75" customHeight="1">
      <c r="A64" s="174" t="s">
        <v>73</v>
      </c>
      <c r="B64" s="174"/>
      <c r="C64" s="174"/>
      <c r="D64" s="174"/>
      <c r="E64" s="162" t="s">
        <v>74</v>
      </c>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row>
    <row r="65" spans="1:179" s="13" customFormat="1" ht="34.5" customHeight="1">
      <c r="A65" s="174" t="s">
        <v>75</v>
      </c>
      <c r="B65" s="174"/>
      <c r="C65" s="174"/>
      <c r="D65" s="174"/>
      <c r="E65" s="162" t="s">
        <v>76</v>
      </c>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FU65" s="14"/>
      <c r="FV65" s="14"/>
      <c r="FW65" s="14"/>
    </row>
    <row r="66" spans="1:179" s="13" customFormat="1" ht="63" customHeight="1">
      <c r="A66" s="174" t="s">
        <v>77</v>
      </c>
      <c r="B66" s="174"/>
      <c r="C66" s="174"/>
      <c r="D66" s="174"/>
      <c r="E66" s="162" t="s">
        <v>78</v>
      </c>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FU66" s="14"/>
      <c r="FV66" s="14"/>
      <c r="FW66" s="14"/>
    </row>
    <row r="67" spans="1:179" s="13" customFormat="1" ht="181.5" customHeight="1">
      <c r="A67" s="174" t="s">
        <v>79</v>
      </c>
      <c r="B67" s="174"/>
      <c r="C67" s="174"/>
      <c r="D67" s="174"/>
      <c r="E67" s="177" t="s">
        <v>80</v>
      </c>
      <c r="F67" s="177"/>
      <c r="G67" s="177"/>
      <c r="H67" s="177"/>
      <c r="I67" s="177"/>
      <c r="J67" s="177"/>
      <c r="K67" s="177"/>
      <c r="L67" s="177"/>
      <c r="M67" s="177"/>
      <c r="N67" s="177"/>
      <c r="O67" s="177"/>
      <c r="P67" s="177"/>
      <c r="Q67" s="177"/>
      <c r="R67" s="177"/>
      <c r="S67" s="177"/>
      <c r="T67" s="177"/>
      <c r="U67" s="177"/>
      <c r="V67" s="177"/>
      <c r="W67" s="177"/>
      <c r="X67" s="177"/>
      <c r="Y67" s="177"/>
      <c r="Z67" s="177"/>
      <c r="AA67" s="177"/>
      <c r="AB67" s="177"/>
      <c r="AC67" s="177"/>
      <c r="FU67" s="14"/>
      <c r="FV67" s="14"/>
      <c r="FW67" s="14"/>
    </row>
    <row r="68" spans="1:179" s="13" customFormat="1" ht="66.75" customHeight="1">
      <c r="A68" s="174" t="s">
        <v>81</v>
      </c>
      <c r="B68" s="174"/>
      <c r="C68" s="174"/>
      <c r="D68" s="174"/>
      <c r="E68" s="177" t="s">
        <v>82</v>
      </c>
      <c r="F68" s="177"/>
      <c r="G68" s="177"/>
      <c r="H68" s="177"/>
      <c r="I68" s="177"/>
      <c r="J68" s="177"/>
      <c r="K68" s="177"/>
      <c r="L68" s="177"/>
      <c r="M68" s="177"/>
      <c r="N68" s="177"/>
      <c r="O68" s="177"/>
      <c r="P68" s="177"/>
      <c r="Q68" s="177"/>
      <c r="R68" s="177"/>
      <c r="S68" s="177"/>
      <c r="T68" s="177"/>
      <c r="U68" s="177"/>
      <c r="V68" s="177"/>
      <c r="W68" s="177"/>
      <c r="X68" s="177"/>
      <c r="Y68" s="177"/>
      <c r="Z68" s="177"/>
      <c r="AA68" s="177"/>
      <c r="AB68" s="177"/>
      <c r="AC68" s="177"/>
      <c r="FU68" s="14"/>
      <c r="FV68" s="14"/>
      <c r="FW68" s="14"/>
    </row>
    <row r="69" spans="1:179" s="13" customFormat="1" ht="68.25" customHeight="1">
      <c r="A69" s="174" t="s">
        <v>17</v>
      </c>
      <c r="B69" s="174"/>
      <c r="C69" s="174"/>
      <c r="D69" s="174"/>
      <c r="E69" s="177" t="s">
        <v>18</v>
      </c>
      <c r="F69" s="177"/>
      <c r="G69" s="177"/>
      <c r="H69" s="177"/>
      <c r="I69" s="177"/>
      <c r="J69" s="177"/>
      <c r="K69" s="177"/>
      <c r="L69" s="177"/>
      <c r="M69" s="177"/>
      <c r="N69" s="177"/>
      <c r="O69" s="177"/>
      <c r="P69" s="177"/>
      <c r="Q69" s="177"/>
      <c r="R69" s="177"/>
      <c r="S69" s="177"/>
      <c r="T69" s="177"/>
      <c r="U69" s="177"/>
      <c r="V69" s="177"/>
      <c r="W69" s="177"/>
      <c r="X69" s="177"/>
      <c r="Y69" s="177"/>
      <c r="Z69" s="177"/>
      <c r="AA69" s="177"/>
      <c r="AB69" s="177"/>
      <c r="AC69" s="177"/>
      <c r="FU69" s="14"/>
      <c r="FV69" s="14"/>
      <c r="FW69" s="14"/>
    </row>
    <row r="70" spans="1:179" s="13" customFormat="1" ht="21.75" customHeight="1">
      <c r="A70" s="179" t="s">
        <v>19</v>
      </c>
      <c r="B70" s="180"/>
      <c r="C70" s="180"/>
      <c r="D70" s="181"/>
      <c r="E70" s="182" t="s">
        <v>20</v>
      </c>
      <c r="F70" s="183"/>
      <c r="G70" s="183"/>
      <c r="H70" s="183"/>
      <c r="I70" s="183"/>
      <c r="J70" s="183"/>
      <c r="K70" s="183"/>
      <c r="L70" s="183"/>
      <c r="M70" s="183"/>
      <c r="N70" s="183"/>
      <c r="O70" s="183"/>
      <c r="P70" s="183"/>
      <c r="Q70" s="183"/>
      <c r="R70" s="183"/>
      <c r="S70" s="183"/>
      <c r="T70" s="183"/>
      <c r="U70" s="183"/>
      <c r="V70" s="183"/>
      <c r="W70" s="183"/>
      <c r="X70" s="183"/>
      <c r="Y70" s="183"/>
      <c r="Z70" s="183"/>
      <c r="AA70" s="183"/>
      <c r="AB70" s="183"/>
      <c r="AC70" s="184"/>
      <c r="FU70" s="14"/>
      <c r="FV70" s="14"/>
      <c r="FW70" s="14"/>
    </row>
    <row r="71" spans="1:179" s="13" customFormat="1" ht="58.5" customHeight="1">
      <c r="A71" s="179" t="s">
        <v>21</v>
      </c>
      <c r="B71" s="180"/>
      <c r="C71" s="180"/>
      <c r="D71" s="181"/>
      <c r="E71" s="182" t="s">
        <v>84</v>
      </c>
      <c r="F71" s="183"/>
      <c r="G71" s="183"/>
      <c r="H71" s="183"/>
      <c r="I71" s="183"/>
      <c r="J71" s="183"/>
      <c r="K71" s="183"/>
      <c r="L71" s="183"/>
      <c r="M71" s="183"/>
      <c r="N71" s="183"/>
      <c r="O71" s="183"/>
      <c r="P71" s="183"/>
      <c r="Q71" s="183"/>
      <c r="R71" s="183"/>
      <c r="S71" s="183"/>
      <c r="T71" s="183"/>
      <c r="U71" s="183"/>
      <c r="V71" s="183"/>
      <c r="W71" s="183"/>
      <c r="X71" s="183"/>
      <c r="Y71" s="183"/>
      <c r="Z71" s="183"/>
      <c r="AA71" s="183"/>
      <c r="AB71" s="183"/>
      <c r="AC71" s="184"/>
      <c r="FU71" s="14"/>
      <c r="FV71" s="14"/>
      <c r="FW71" s="14"/>
    </row>
    <row r="72" spans="1:179" s="13" customFormat="1" ht="50.25" customHeight="1">
      <c r="A72" s="179" t="s">
        <v>22</v>
      </c>
      <c r="B72" s="180"/>
      <c r="C72" s="180"/>
      <c r="D72" s="181"/>
      <c r="E72" s="182" t="s">
        <v>23</v>
      </c>
      <c r="F72" s="183"/>
      <c r="G72" s="183"/>
      <c r="H72" s="183"/>
      <c r="I72" s="183"/>
      <c r="J72" s="183"/>
      <c r="K72" s="183"/>
      <c r="L72" s="183"/>
      <c r="M72" s="183"/>
      <c r="N72" s="183"/>
      <c r="O72" s="183"/>
      <c r="P72" s="183"/>
      <c r="Q72" s="183"/>
      <c r="R72" s="183"/>
      <c r="S72" s="183"/>
      <c r="T72" s="183"/>
      <c r="U72" s="183"/>
      <c r="V72" s="183"/>
      <c r="W72" s="183"/>
      <c r="X72" s="183"/>
      <c r="Y72" s="183"/>
      <c r="Z72" s="183"/>
      <c r="AA72" s="183"/>
      <c r="AB72" s="183"/>
      <c r="AC72" s="184"/>
      <c r="FU72" s="14"/>
      <c r="FV72" s="14"/>
      <c r="FW72" s="14"/>
    </row>
    <row r="73" spans="1:179" s="15" customFormat="1" ht="126" customHeight="1">
      <c r="A73" s="179" t="s">
        <v>24</v>
      </c>
      <c r="B73" s="180"/>
      <c r="C73" s="180"/>
      <c r="D73" s="181"/>
      <c r="E73" s="186" t="s">
        <v>25</v>
      </c>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8"/>
    </row>
    <row r="74" spans="1:179" s="15" customFormat="1" ht="75" customHeight="1">
      <c r="A74" s="179" t="s">
        <v>26</v>
      </c>
      <c r="B74" s="180"/>
      <c r="C74" s="180"/>
      <c r="D74" s="181"/>
      <c r="E74" s="182" t="s">
        <v>27</v>
      </c>
      <c r="F74" s="183"/>
      <c r="G74" s="183"/>
      <c r="H74" s="183"/>
      <c r="I74" s="183"/>
      <c r="J74" s="183"/>
      <c r="K74" s="183"/>
      <c r="L74" s="183"/>
      <c r="M74" s="183"/>
      <c r="N74" s="183"/>
      <c r="O74" s="183"/>
      <c r="P74" s="183"/>
      <c r="Q74" s="183"/>
      <c r="R74" s="183"/>
      <c r="S74" s="183"/>
      <c r="T74" s="183"/>
      <c r="U74" s="183"/>
      <c r="V74" s="183"/>
      <c r="W74" s="183"/>
      <c r="X74" s="183"/>
      <c r="Y74" s="183"/>
      <c r="Z74" s="183"/>
      <c r="AA74" s="183"/>
      <c r="AB74" s="183"/>
      <c r="AC74" s="184"/>
    </row>
    <row r="75" spans="1:179" s="15" customFormat="1" ht="89.25" customHeight="1">
      <c r="A75" s="179" t="s">
        <v>28</v>
      </c>
      <c r="B75" s="180"/>
      <c r="C75" s="180"/>
      <c r="D75" s="181"/>
      <c r="E75" s="182" t="s">
        <v>29</v>
      </c>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4"/>
    </row>
    <row r="76" spans="1:179" s="15" customFormat="1">
      <c r="A76" s="34"/>
      <c r="B76" s="34"/>
      <c r="C76" s="185"/>
      <c r="D76" s="185"/>
      <c r="E76" s="16"/>
      <c r="F76" s="16"/>
      <c r="G76" s="27"/>
      <c r="H76" s="27"/>
      <c r="I76" s="27"/>
      <c r="J76" s="154"/>
      <c r="K76" s="16"/>
      <c r="L76" s="16"/>
      <c r="M76" s="16"/>
      <c r="N76" s="16"/>
      <c r="O76" s="16"/>
      <c r="P76" s="16"/>
      <c r="Q76" s="16"/>
      <c r="R76" s="16"/>
      <c r="S76" s="16"/>
      <c r="T76" s="16"/>
      <c r="U76" s="16"/>
      <c r="V76" s="16"/>
      <c r="W76" s="16"/>
      <c r="X76" s="32"/>
      <c r="Y76" s="16"/>
      <c r="Z76" s="16"/>
      <c r="AA76" s="16"/>
      <c r="AB76" s="16"/>
      <c r="AC76" s="16"/>
    </row>
    <row r="77" spans="1:179" s="15" customFormat="1">
      <c r="A77" s="15" t="s">
        <v>30</v>
      </c>
      <c r="C77" s="2"/>
      <c r="G77" s="28"/>
      <c r="H77" s="28"/>
      <c r="I77" s="29"/>
      <c r="J77" s="155"/>
      <c r="X77" s="19"/>
    </row>
    <row r="78" spans="1:179" s="17" customFormat="1">
      <c r="A78" s="12"/>
      <c r="B78" s="12"/>
      <c r="C78" s="10"/>
      <c r="D78" s="11" t="s">
        <v>31</v>
      </c>
      <c r="F78" s="12" t="s">
        <v>32</v>
      </c>
      <c r="G78" s="30"/>
      <c r="H78" s="26" t="s">
        <v>33</v>
      </c>
      <c r="I78" s="29"/>
      <c r="J78" s="12"/>
      <c r="K78" s="18"/>
      <c r="L78" s="18"/>
      <c r="M78" s="18"/>
      <c r="N78" s="18"/>
      <c r="O78" s="18"/>
      <c r="P78" s="18"/>
      <c r="Q78" s="18"/>
      <c r="R78" s="18"/>
      <c r="S78" s="18"/>
      <c r="T78" s="18"/>
      <c r="U78" s="18"/>
      <c r="V78" s="18"/>
      <c r="W78" s="11"/>
      <c r="X78" s="33"/>
      <c r="Y78" s="11"/>
      <c r="Z78" s="11"/>
      <c r="AA78" s="11"/>
      <c r="AB78" s="11"/>
      <c r="AC78" s="11"/>
    </row>
    <row r="79" spans="1:179">
      <c r="E79" s="15" t="s">
        <v>83</v>
      </c>
    </row>
  </sheetData>
  <autoFilter ref="A13:FW49"/>
  <mergeCells count="69">
    <mergeCell ref="B3:W9"/>
    <mergeCell ref="A75:D75"/>
    <mergeCell ref="E75:AC75"/>
    <mergeCell ref="C76:D76"/>
    <mergeCell ref="A72:D72"/>
    <mergeCell ref="E72:AC72"/>
    <mergeCell ref="A73:D73"/>
    <mergeCell ref="E73:AC73"/>
    <mergeCell ref="A74:D74"/>
    <mergeCell ref="E74:AC74"/>
    <mergeCell ref="A69:D69"/>
    <mergeCell ref="E69:AC69"/>
    <mergeCell ref="A70:D70"/>
    <mergeCell ref="E70:AC70"/>
    <mergeCell ref="A71:D71"/>
    <mergeCell ref="E71:AC71"/>
    <mergeCell ref="E59:AC59"/>
    <mergeCell ref="A67:D67"/>
    <mergeCell ref="E67:AC67"/>
    <mergeCell ref="A68:D68"/>
    <mergeCell ref="E68:AC68"/>
    <mergeCell ref="A64:D64"/>
    <mergeCell ref="E64:AC64"/>
    <mergeCell ref="A65:D65"/>
    <mergeCell ref="E65:AC65"/>
    <mergeCell ref="A66:D66"/>
    <mergeCell ref="E66:AC66"/>
    <mergeCell ref="A61:D61"/>
    <mergeCell ref="E61:AC61"/>
    <mergeCell ref="A62:D62"/>
    <mergeCell ref="E62:AC62"/>
    <mergeCell ref="A63:D63"/>
    <mergeCell ref="E63:AC63"/>
    <mergeCell ref="A60:D60"/>
    <mergeCell ref="E60:AC60"/>
    <mergeCell ref="B11:B12"/>
    <mergeCell ref="Y11:Y12"/>
    <mergeCell ref="Z11:Z12"/>
    <mergeCell ref="A52:D52"/>
    <mergeCell ref="E52:AC52"/>
    <mergeCell ref="A53:D53"/>
    <mergeCell ref="E53:AC53"/>
    <mergeCell ref="A54:D54"/>
    <mergeCell ref="E54:AC54"/>
    <mergeCell ref="A55:D55"/>
    <mergeCell ref="E55:AC55"/>
    <mergeCell ref="A59:D59"/>
    <mergeCell ref="A56:D56"/>
    <mergeCell ref="E56:AC56"/>
    <mergeCell ref="A10:AC10"/>
    <mergeCell ref="C11:F11"/>
    <mergeCell ref="AC11:AC12"/>
    <mergeCell ref="A11:A12"/>
    <mergeCell ref="G11:G12"/>
    <mergeCell ref="I11:I12"/>
    <mergeCell ref="J11:J12"/>
    <mergeCell ref="H11:H12"/>
    <mergeCell ref="W11:W12"/>
    <mergeCell ref="X11:X12"/>
    <mergeCell ref="AA11:AA12"/>
    <mergeCell ref="AB11:AB12"/>
    <mergeCell ref="A38:F38"/>
    <mergeCell ref="K11:V11"/>
    <mergeCell ref="A20:F20"/>
    <mergeCell ref="A23:F23"/>
    <mergeCell ref="A27:F27"/>
    <mergeCell ref="A30:F30"/>
    <mergeCell ref="A48:F48"/>
    <mergeCell ref="A49:F49"/>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2017-11-17T10:21:56Z</dcterms:modified>
</cp:coreProperties>
</file>